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57FBA65E-E5BB-4BC5-BB3A-5E672DFBB433}" xr6:coauthVersionLast="47" xr6:coauthVersionMax="47" xr10:uidLastSave="{00000000-0000-0000-0000-000000000000}"/>
  <workbookProtection workbookAlgorithmName="SHA-512" workbookHashValue="t/BDDXqIqKRPcmpeKKldHbAnVDLV9ZwNmY0guVcDfQcjdkrZt9hwuZjYS3TFAFaItWf5bMal8ggxyR/iK2YMQw==" workbookSaltValue="2PStwtDlmhjwLMfatlTiIw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S44" i="2"/>
  <c r="O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N26" i="2"/>
  <c r="J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W45" i="2" s="1"/>
  <c r="V13" i="2"/>
  <c r="V26" i="2" s="1"/>
  <c r="U13" i="2"/>
  <c r="U26" i="2" s="1"/>
  <c r="T13" i="2"/>
  <c r="T26" i="2" s="1"/>
  <c r="S13" i="2"/>
  <c r="S26" i="2" s="1"/>
  <c r="R13" i="2"/>
  <c r="R26" i="2" s="1"/>
  <c r="Q13" i="2"/>
  <c r="Q26" i="2" s="1"/>
  <c r="Q45" i="2" s="1"/>
  <c r="P13" i="2"/>
  <c r="P26" i="2" s="1"/>
  <c r="P45" i="2" s="1"/>
  <c r="O13" i="2"/>
  <c r="O26" i="2" s="1"/>
  <c r="N13" i="2"/>
  <c r="M13" i="2"/>
  <c r="M26" i="2" s="1"/>
  <c r="M45" i="2" s="1"/>
  <c r="L13" i="2"/>
  <c r="L26" i="2" s="1"/>
  <c r="K13" i="2"/>
  <c r="K26" i="2" s="1"/>
  <c r="J13" i="2"/>
  <c r="I13" i="2"/>
  <c r="I26" i="2" s="1"/>
  <c r="I45" i="2" s="1"/>
  <c r="H13" i="2"/>
  <c r="H26" i="2" s="1"/>
  <c r="H45" i="2" s="1"/>
  <c r="G13" i="2"/>
  <c r="G26" i="2" s="1"/>
  <c r="G45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K45" i="3"/>
  <c r="AA44" i="3"/>
  <c r="W44" i="3"/>
  <c r="L44" i="3"/>
  <c r="K44" i="3"/>
  <c r="J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V44" i="3" s="1"/>
  <c r="V45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K37" i="3"/>
  <c r="J37" i="3"/>
  <c r="I37" i="3"/>
  <c r="I44" i="3" s="1"/>
  <c r="H37" i="3"/>
  <c r="H44" i="3" s="1"/>
  <c r="G37" i="3"/>
  <c r="F37" i="3"/>
  <c r="F44" i="3" s="1"/>
  <c r="F45" i="3" s="1"/>
  <c r="E37" i="3"/>
  <c r="E44" i="3" s="1"/>
  <c r="D37" i="3"/>
  <c r="D44" i="3" s="1"/>
  <c r="C37" i="3"/>
  <c r="C44" i="3" s="1"/>
  <c r="V26" i="3"/>
  <c r="O26" i="3"/>
  <c r="G26" i="3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U13" i="3"/>
  <c r="U26" i="3" s="1"/>
  <c r="T13" i="3"/>
  <c r="S13" i="3"/>
  <c r="S26" i="3" s="1"/>
  <c r="S45" i="3" s="1"/>
  <c r="R13" i="3"/>
  <c r="R26" i="3" s="1"/>
  <c r="R45" i="3" s="1"/>
  <c r="Q13" i="3"/>
  <c r="Q26" i="3" s="1"/>
  <c r="P13" i="3"/>
  <c r="P26" i="3" s="1"/>
  <c r="O13" i="3"/>
  <c r="N13" i="3"/>
  <c r="N26" i="3" s="1"/>
  <c r="M13" i="3"/>
  <c r="M26" i="3" s="1"/>
  <c r="L13" i="3"/>
  <c r="L26" i="3" s="1"/>
  <c r="K13" i="3"/>
  <c r="K26" i="3" s="1"/>
  <c r="J13" i="3"/>
  <c r="J26" i="3" s="1"/>
  <c r="J45" i="3" s="1"/>
  <c r="I13" i="3"/>
  <c r="I26" i="3" s="1"/>
  <c r="H13" i="3"/>
  <c r="H26" i="3" s="1"/>
  <c r="G13" i="3"/>
  <c r="F13" i="3"/>
  <c r="E13" i="3"/>
  <c r="E26" i="3" s="1"/>
  <c r="D13" i="3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J44" i="4"/>
  <c r="F44" i="4"/>
  <c r="F45" i="4" s="1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N26" i="4"/>
  <c r="M26" i="4"/>
  <c r="F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Q13" i="4"/>
  <c r="Q26" i="4" s="1"/>
  <c r="Q45" i="4" s="1"/>
  <c r="P13" i="4"/>
  <c r="P26" i="4" s="1"/>
  <c r="P45" i="4" s="1"/>
  <c r="O13" i="4"/>
  <c r="O26" i="4" s="1"/>
  <c r="N13" i="4"/>
  <c r="M13" i="4"/>
  <c r="L13" i="4"/>
  <c r="L26" i="4" s="1"/>
  <c r="K13" i="4"/>
  <c r="K26" i="4" s="1"/>
  <c r="J13" i="4"/>
  <c r="I13" i="4"/>
  <c r="I26" i="4" s="1"/>
  <c r="I45" i="4" s="1"/>
  <c r="H13" i="4"/>
  <c r="H26" i="4" s="1"/>
  <c r="H45" i="4" s="1"/>
  <c r="G13" i="4"/>
  <c r="G26" i="4" s="1"/>
  <c r="F13" i="4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L44" i="5"/>
  <c r="K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V45" i="5" s="1"/>
  <c r="U37" i="5"/>
  <c r="U44" i="5" s="1"/>
  <c r="U45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M45" i="5" s="1"/>
  <c r="L37" i="5"/>
  <c r="K37" i="5"/>
  <c r="J37" i="5"/>
  <c r="J44" i="5" s="1"/>
  <c r="I37" i="5"/>
  <c r="I44" i="5" s="1"/>
  <c r="H37" i="5"/>
  <c r="H44" i="5" s="1"/>
  <c r="G37" i="5"/>
  <c r="F37" i="5"/>
  <c r="E37" i="5"/>
  <c r="E44" i="5" s="1"/>
  <c r="E45" i="5" s="1"/>
  <c r="D37" i="5"/>
  <c r="D44" i="5" s="1"/>
  <c r="C37" i="5"/>
  <c r="C44" i="5" s="1"/>
  <c r="W26" i="5"/>
  <c r="V26" i="5"/>
  <c r="O26" i="5"/>
  <c r="N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V13" i="5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P45" i="5" s="1"/>
  <c r="O13" i="5"/>
  <c r="N13" i="5"/>
  <c r="M13" i="5"/>
  <c r="M26" i="5" s="1"/>
  <c r="L13" i="5"/>
  <c r="L26" i="5" s="1"/>
  <c r="K13" i="5"/>
  <c r="K26" i="5" s="1"/>
  <c r="K45" i="5" s="1"/>
  <c r="J13" i="5"/>
  <c r="J26" i="5" s="1"/>
  <c r="I13" i="5"/>
  <c r="I26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Z50" i="6" s="1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S44" i="6"/>
  <c r="S45" i="6" s="1"/>
  <c r="L44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R26" i="6"/>
  <c r="R45" i="6" s="1"/>
  <c r="O26" i="6"/>
  <c r="J26" i="6"/>
  <c r="J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Q13" i="6"/>
  <c r="Q26" i="6" s="1"/>
  <c r="Q45" i="6" s="1"/>
  <c r="P13" i="6"/>
  <c r="P26" i="6" s="1"/>
  <c r="O13" i="6"/>
  <c r="N13" i="6"/>
  <c r="N26" i="6" s="1"/>
  <c r="M13" i="6"/>
  <c r="M26" i="6" s="1"/>
  <c r="L13" i="6"/>
  <c r="L26" i="6" s="1"/>
  <c r="K13" i="6"/>
  <c r="K26" i="6" s="1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4" i="7"/>
  <c r="S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V44" i="7" s="1"/>
  <c r="U37" i="7"/>
  <c r="U44" i="7" s="1"/>
  <c r="T37" i="7"/>
  <c r="S37" i="7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C37" i="7"/>
  <c r="C44" i="7" s="1"/>
  <c r="J26" i="7"/>
  <c r="J45" i="7" s="1"/>
  <c r="F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W13" i="7"/>
  <c r="V13" i="7"/>
  <c r="V26" i="7" s="1"/>
  <c r="V45" i="7" s="1"/>
  <c r="U13" i="7"/>
  <c r="U26" i="7" s="1"/>
  <c r="T13" i="7"/>
  <c r="T26" i="7" s="1"/>
  <c r="S13" i="7"/>
  <c r="S26" i="7" s="1"/>
  <c r="R13" i="7"/>
  <c r="R26" i="7" s="1"/>
  <c r="R45" i="7" s="1"/>
  <c r="Q13" i="7"/>
  <c r="Q26" i="7" s="1"/>
  <c r="Q45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I13" i="7"/>
  <c r="I26" i="7" s="1"/>
  <c r="I45" i="7" s="1"/>
  <c r="H13" i="7"/>
  <c r="H26" i="7" s="1"/>
  <c r="H45" i="7" s="1"/>
  <c r="G13" i="7"/>
  <c r="F13" i="7"/>
  <c r="E13" i="7"/>
  <c r="E26" i="7" s="1"/>
  <c r="D13" i="7"/>
  <c r="D26" i="7" s="1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5" i="8"/>
  <c r="G44" i="8"/>
  <c r="C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C37" i="8"/>
  <c r="W26" i="8"/>
  <c r="V26" i="8"/>
  <c r="F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V13" i="8"/>
  <c r="U13" i="8"/>
  <c r="U26" i="8" s="1"/>
  <c r="U45" i="8" s="1"/>
  <c r="T13" i="8"/>
  <c r="T26" i="8" s="1"/>
  <c r="S13" i="8"/>
  <c r="S26" i="8" s="1"/>
  <c r="R13" i="8"/>
  <c r="R26" i="8" s="1"/>
  <c r="Q13" i="8"/>
  <c r="Q26" i="8" s="1"/>
  <c r="P13" i="8"/>
  <c r="P26" i="8" s="1"/>
  <c r="P45" i="8" s="1"/>
  <c r="O13" i="8"/>
  <c r="O26" i="8" s="1"/>
  <c r="N13" i="8"/>
  <c r="N26" i="8" s="1"/>
  <c r="M13" i="8"/>
  <c r="M26" i="8" s="1"/>
  <c r="M45" i="8" s="1"/>
  <c r="L13" i="8"/>
  <c r="L26" i="8" s="1"/>
  <c r="K13" i="8"/>
  <c r="K26" i="8" s="1"/>
  <c r="J13" i="8"/>
  <c r="J26" i="8" s="1"/>
  <c r="J45" i="8" s="1"/>
  <c r="I13" i="8"/>
  <c r="I26" i="8" s="1"/>
  <c r="H13" i="8"/>
  <c r="H26" i="8" s="1"/>
  <c r="H45" i="8" s="1"/>
  <c r="G13" i="8"/>
  <c r="G26" i="8" s="1"/>
  <c r="F13" i="8"/>
  <c r="E13" i="8"/>
  <c r="E26" i="8" s="1"/>
  <c r="E45" i="8" s="1"/>
  <c r="D13" i="8"/>
  <c r="D26" i="8" s="1"/>
  <c r="C13" i="8"/>
  <c r="C26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V26" i="9"/>
  <c r="V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W26" i="9" s="1"/>
  <c r="V13" i="9"/>
  <c r="U13" i="9"/>
  <c r="U26" i="9" s="1"/>
  <c r="U45" i="9" s="1"/>
  <c r="T13" i="9"/>
  <c r="T26" i="9" s="1"/>
  <c r="S13" i="9"/>
  <c r="S26" i="9" s="1"/>
  <c r="R13" i="9"/>
  <c r="R26" i="9" s="1"/>
  <c r="R45" i="9" s="1"/>
  <c r="Q13" i="9"/>
  <c r="Q26" i="9" s="1"/>
  <c r="Q45" i="9" s="1"/>
  <c r="P13" i="9"/>
  <c r="P26" i="9" s="1"/>
  <c r="P45" i="9" s="1"/>
  <c r="O13" i="9"/>
  <c r="O26" i="9" s="1"/>
  <c r="N13" i="9"/>
  <c r="N26" i="9" s="1"/>
  <c r="M13" i="9"/>
  <c r="M26" i="9" s="1"/>
  <c r="M45" i="9" s="1"/>
  <c r="L13" i="9"/>
  <c r="L26" i="9" s="1"/>
  <c r="K13" i="9"/>
  <c r="K26" i="9" s="1"/>
  <c r="J13" i="9"/>
  <c r="I13" i="9"/>
  <c r="I26" i="9" s="1"/>
  <c r="I45" i="9" s="1"/>
  <c r="H13" i="9"/>
  <c r="H26" i="9" s="1"/>
  <c r="H45" i="9" s="1"/>
  <c r="G13" i="9"/>
  <c r="G26" i="9" s="1"/>
  <c r="F13" i="9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5" i="10"/>
  <c r="T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V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W13" i="10"/>
  <c r="V13" i="10"/>
  <c r="U13" i="10"/>
  <c r="U26" i="10" s="1"/>
  <c r="U45" i="10" s="1"/>
  <c r="T13" i="10"/>
  <c r="T26" i="10" s="1"/>
  <c r="S13" i="10"/>
  <c r="S26" i="10" s="1"/>
  <c r="R13" i="10"/>
  <c r="Q13" i="10"/>
  <c r="Q26" i="10" s="1"/>
  <c r="Q45" i="10" s="1"/>
  <c r="P13" i="10"/>
  <c r="P26" i="10" s="1"/>
  <c r="P45" i="10" s="1"/>
  <c r="O13" i="10"/>
  <c r="N13" i="10"/>
  <c r="M13" i="10"/>
  <c r="M26" i="10" s="1"/>
  <c r="L13" i="10"/>
  <c r="L26" i="10" s="1"/>
  <c r="L45" i="10" s="1"/>
  <c r="K13" i="10"/>
  <c r="K26" i="10" s="1"/>
  <c r="J13" i="10"/>
  <c r="I13" i="10"/>
  <c r="I26" i="10" s="1"/>
  <c r="I45" i="10" s="1"/>
  <c r="H13" i="10"/>
  <c r="H26" i="10" s="1"/>
  <c r="H45" i="10" s="1"/>
  <c r="G13" i="10"/>
  <c r="F13" i="10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U45" i="11" s="1"/>
  <c r="J44" i="11"/>
  <c r="E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U37" i="11"/>
  <c r="T37" i="11"/>
  <c r="T44" i="11" s="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M45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E37" i="11"/>
  <c r="D37" i="11"/>
  <c r="D44" i="11" s="1"/>
  <c r="C37" i="11"/>
  <c r="E26" i="11"/>
  <c r="E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Z13" i="11" s="1"/>
  <c r="W13" i="11"/>
  <c r="W26" i="11" s="1"/>
  <c r="W45" i="11" s="1"/>
  <c r="V13" i="1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Q45" i="11" s="1"/>
  <c r="P13" i="11"/>
  <c r="P26" i="11" s="1"/>
  <c r="P45" i="11" s="1"/>
  <c r="O13" i="11"/>
  <c r="O26" i="11" s="1"/>
  <c r="O45" i="11" s="1"/>
  <c r="N13" i="11"/>
  <c r="M13" i="11"/>
  <c r="M26" i="11" s="1"/>
  <c r="L13" i="11"/>
  <c r="L26" i="11" s="1"/>
  <c r="K13" i="11"/>
  <c r="K26" i="11" s="1"/>
  <c r="K45" i="11" s="1"/>
  <c r="J13" i="11"/>
  <c r="J26" i="11" s="1"/>
  <c r="I13" i="11"/>
  <c r="I26" i="11" s="1"/>
  <c r="I45" i="11" s="1"/>
  <c r="H13" i="11"/>
  <c r="H26" i="11" s="1"/>
  <c r="H45" i="11" s="1"/>
  <c r="G13" i="11"/>
  <c r="G26" i="11" s="1"/>
  <c r="G45" i="11" s="1"/>
  <c r="F13" i="1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5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X26" i="12"/>
  <c r="Q26" i="12"/>
  <c r="Q45" i="12" s="1"/>
  <c r="AA25" i="12"/>
  <c r="Z25" i="12"/>
  <c r="Y25" i="12"/>
  <c r="Y26" i="12" s="1"/>
  <c r="Y4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I26" i="12" s="1"/>
  <c r="I45" i="12" s="1"/>
  <c r="H25" i="12"/>
  <c r="G25" i="12"/>
  <c r="F25" i="12"/>
  <c r="E25" i="12"/>
  <c r="D25" i="12"/>
  <c r="C25" i="12"/>
  <c r="AA13" i="12"/>
  <c r="AA26" i="12" s="1"/>
  <c r="Y13" i="12"/>
  <c r="X13" i="12"/>
  <c r="Z13" i="12" s="1"/>
  <c r="W13" i="12"/>
  <c r="V13" i="12"/>
  <c r="U13" i="12"/>
  <c r="U26" i="12" s="1"/>
  <c r="T13" i="12"/>
  <c r="T26" i="12" s="1"/>
  <c r="S13" i="12"/>
  <c r="S26" i="12" s="1"/>
  <c r="R13" i="12"/>
  <c r="Q13" i="12"/>
  <c r="P13" i="12"/>
  <c r="P26" i="12" s="1"/>
  <c r="P45" i="12" s="1"/>
  <c r="O13" i="12"/>
  <c r="N13" i="12"/>
  <c r="M13" i="12"/>
  <c r="M26" i="12" s="1"/>
  <c r="L13" i="12"/>
  <c r="L26" i="12" s="1"/>
  <c r="L45" i="12" s="1"/>
  <c r="K13" i="12"/>
  <c r="K26" i="12" s="1"/>
  <c r="J13" i="12"/>
  <c r="I13" i="12"/>
  <c r="H13" i="12"/>
  <c r="H26" i="12" s="1"/>
  <c r="H45" i="12" s="1"/>
  <c r="G13" i="12"/>
  <c r="F13" i="12"/>
  <c r="E13" i="12"/>
  <c r="E26" i="12" s="1"/>
  <c r="E45" i="12" s="1"/>
  <c r="D13" i="12"/>
  <c r="D26" i="12" s="1"/>
  <c r="D45" i="12" s="1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F37" i="13"/>
  <c r="E37" i="13"/>
  <c r="E44" i="13" s="1"/>
  <c r="D37" i="13"/>
  <c r="D44" i="13" s="1"/>
  <c r="C37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V13" i="13"/>
  <c r="V26" i="13" s="1"/>
  <c r="U13" i="13"/>
  <c r="U26" i="13" s="1"/>
  <c r="T13" i="13"/>
  <c r="T26" i="13" s="1"/>
  <c r="T45" i="13" s="1"/>
  <c r="S13" i="13"/>
  <c r="S26" i="13" s="1"/>
  <c r="S45" i="13" s="1"/>
  <c r="R13" i="13"/>
  <c r="R26" i="13" s="1"/>
  <c r="R45" i="13" s="1"/>
  <c r="Q13" i="13"/>
  <c r="Q26" i="13" s="1"/>
  <c r="Q45" i="13" s="1"/>
  <c r="P13" i="13"/>
  <c r="P26" i="13" s="1"/>
  <c r="O13" i="13"/>
  <c r="N13" i="13"/>
  <c r="N26" i="13" s="1"/>
  <c r="M13" i="13"/>
  <c r="L13" i="13"/>
  <c r="L26" i="13" s="1"/>
  <c r="L45" i="13" s="1"/>
  <c r="K13" i="13"/>
  <c r="K26" i="13" s="1"/>
  <c r="J13" i="13"/>
  <c r="I13" i="13"/>
  <c r="I26" i="13" s="1"/>
  <c r="I45" i="13" s="1"/>
  <c r="H13" i="13"/>
  <c r="H26" i="13" s="1"/>
  <c r="H45" i="13" s="1"/>
  <c r="G13" i="13"/>
  <c r="F13" i="13"/>
  <c r="F26" i="13" s="1"/>
  <c r="E13" i="13"/>
  <c r="D13" i="13"/>
  <c r="D26" i="13" s="1"/>
  <c r="D45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G44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V44" i="14" s="1"/>
  <c r="U37" i="14"/>
  <c r="U44" i="14" s="1"/>
  <c r="T37" i="14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I37" i="14"/>
  <c r="I44" i="14" s="1"/>
  <c r="H37" i="14"/>
  <c r="H44" i="14" s="1"/>
  <c r="G37" i="14"/>
  <c r="F37" i="14"/>
  <c r="E37" i="14"/>
  <c r="E44" i="14" s="1"/>
  <c r="D37" i="14"/>
  <c r="C37" i="14"/>
  <c r="C44" i="14" s="1"/>
  <c r="J26" i="14"/>
  <c r="I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V13" i="14"/>
  <c r="V26" i="14" s="1"/>
  <c r="V45" i="14" s="1"/>
  <c r="U13" i="14"/>
  <c r="T13" i="14"/>
  <c r="T26" i="14" s="1"/>
  <c r="S13" i="14"/>
  <c r="S26" i="14" s="1"/>
  <c r="R13" i="14"/>
  <c r="R26" i="14" s="1"/>
  <c r="Q13" i="14"/>
  <c r="Q26" i="14" s="1"/>
  <c r="P13" i="14"/>
  <c r="P26" i="14" s="1"/>
  <c r="P45" i="14" s="1"/>
  <c r="O13" i="14"/>
  <c r="N13" i="14"/>
  <c r="N26" i="14" s="1"/>
  <c r="M13" i="14"/>
  <c r="L13" i="14"/>
  <c r="L26" i="14" s="1"/>
  <c r="K13" i="14"/>
  <c r="J13" i="14"/>
  <c r="I13" i="14"/>
  <c r="H13" i="14"/>
  <c r="H26" i="14" s="1"/>
  <c r="H45" i="14" s="1"/>
  <c r="G13" i="14"/>
  <c r="F13" i="14"/>
  <c r="F26" i="14" s="1"/>
  <c r="F45" i="14" s="1"/>
  <c r="E13" i="14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T44" i="15"/>
  <c r="M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T37" i="15"/>
  <c r="S37" i="15"/>
  <c r="S44" i="15" s="1"/>
  <c r="R37" i="15"/>
  <c r="Q37" i="15"/>
  <c r="Q44" i="15" s="1"/>
  <c r="P37" i="15"/>
  <c r="P44" i="15" s="1"/>
  <c r="O37" i="15"/>
  <c r="N37" i="15"/>
  <c r="N44" i="15" s="1"/>
  <c r="M37" i="15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Y26" i="15"/>
  <c r="Y45" i="15" s="1"/>
  <c r="W26" i="15"/>
  <c r="L26" i="15"/>
  <c r="L45" i="15" s="1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V13" i="15"/>
  <c r="V26" i="15" s="1"/>
  <c r="U13" i="15"/>
  <c r="T13" i="15"/>
  <c r="T26" i="15" s="1"/>
  <c r="S13" i="15"/>
  <c r="S26" i="15" s="1"/>
  <c r="R13" i="15"/>
  <c r="Q13" i="15"/>
  <c r="Q26" i="15" s="1"/>
  <c r="P13" i="15"/>
  <c r="P26" i="15" s="1"/>
  <c r="O13" i="15"/>
  <c r="O26" i="15" s="1"/>
  <c r="N13" i="15"/>
  <c r="N26" i="15" s="1"/>
  <c r="N45" i="15" s="1"/>
  <c r="M13" i="15"/>
  <c r="L13" i="15"/>
  <c r="K13" i="15"/>
  <c r="K26" i="15" s="1"/>
  <c r="J13" i="15"/>
  <c r="J26" i="15" s="1"/>
  <c r="I13" i="15"/>
  <c r="I26" i="15" s="1"/>
  <c r="H13" i="15"/>
  <c r="H26" i="15" s="1"/>
  <c r="H45" i="15" s="1"/>
  <c r="G13" i="15"/>
  <c r="F13" i="15"/>
  <c r="F26" i="15" s="1"/>
  <c r="E13" i="15"/>
  <c r="D13" i="15"/>
  <c r="D26" i="15" s="1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Q44" i="16"/>
  <c r="M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U37" i="16"/>
  <c r="U44" i="16" s="1"/>
  <c r="T37" i="16"/>
  <c r="S37" i="16"/>
  <c r="S44" i="16" s="1"/>
  <c r="R37" i="16"/>
  <c r="Q37" i="16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I44" i="16" s="1"/>
  <c r="H37" i="16"/>
  <c r="H44" i="16" s="1"/>
  <c r="G37" i="16"/>
  <c r="F37" i="16"/>
  <c r="F44" i="16" s="1"/>
  <c r="E37" i="16"/>
  <c r="E44" i="16" s="1"/>
  <c r="D37" i="16"/>
  <c r="C37" i="16"/>
  <c r="C44" i="16" s="1"/>
  <c r="G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V26" i="16" s="1"/>
  <c r="U13" i="16"/>
  <c r="T13" i="16"/>
  <c r="T26" i="16" s="1"/>
  <c r="S13" i="16"/>
  <c r="S26" i="16" s="1"/>
  <c r="S45" i="16" s="1"/>
  <c r="R13" i="16"/>
  <c r="R26" i="16" s="1"/>
  <c r="Q13" i="16"/>
  <c r="Q26" i="16" s="1"/>
  <c r="P13" i="16"/>
  <c r="O13" i="16"/>
  <c r="N13" i="16"/>
  <c r="N26" i="16" s="1"/>
  <c r="M13" i="16"/>
  <c r="L13" i="16"/>
  <c r="L26" i="16" s="1"/>
  <c r="K13" i="16"/>
  <c r="K26" i="16" s="1"/>
  <c r="K45" i="16" s="1"/>
  <c r="J13" i="16"/>
  <c r="J26" i="16" s="1"/>
  <c r="I13" i="16"/>
  <c r="I26" i="16" s="1"/>
  <c r="I45" i="16" s="1"/>
  <c r="H13" i="16"/>
  <c r="H26" i="16" s="1"/>
  <c r="H45" i="16" s="1"/>
  <c r="G13" i="16"/>
  <c r="F13" i="16"/>
  <c r="F26" i="16" s="1"/>
  <c r="E13" i="16"/>
  <c r="D13" i="16"/>
  <c r="D26" i="16" s="1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S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U37" i="17"/>
  <c r="U44" i="17" s="1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O26" i="17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V13" i="17"/>
  <c r="V26" i="17" s="1"/>
  <c r="U13" i="17"/>
  <c r="T13" i="17"/>
  <c r="T26" i="17" s="1"/>
  <c r="S13" i="17"/>
  <c r="R13" i="17"/>
  <c r="Q13" i="17"/>
  <c r="Q26" i="17" s="1"/>
  <c r="Q45" i="17" s="1"/>
  <c r="P13" i="17"/>
  <c r="P26" i="17" s="1"/>
  <c r="P45" i="17" s="1"/>
  <c r="O13" i="17"/>
  <c r="N13" i="17"/>
  <c r="N26" i="17" s="1"/>
  <c r="M13" i="17"/>
  <c r="M26" i="17" s="1"/>
  <c r="M45" i="17" s="1"/>
  <c r="L13" i="17"/>
  <c r="L26" i="17" s="1"/>
  <c r="K13" i="17"/>
  <c r="J13" i="17"/>
  <c r="I13" i="17"/>
  <c r="I26" i="17" s="1"/>
  <c r="I45" i="17" s="1"/>
  <c r="H13" i="17"/>
  <c r="H26" i="17" s="1"/>
  <c r="H45" i="17" s="1"/>
  <c r="G13" i="17"/>
  <c r="G26" i="17" s="1"/>
  <c r="F13" i="17"/>
  <c r="F26" i="17" s="1"/>
  <c r="F45" i="17" s="1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V44" i="18"/>
  <c r="S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V37" i="18"/>
  <c r="U37" i="18"/>
  <c r="U44" i="18" s="1"/>
  <c r="T37" i="18"/>
  <c r="T44" i="18" s="1"/>
  <c r="S37" i="18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T26" i="18"/>
  <c r="T45" i="18" s="1"/>
  <c r="AA25" i="18"/>
  <c r="Y25" i="18"/>
  <c r="Z25" i="18" s="1"/>
  <c r="X25" i="18"/>
  <c r="W25" i="18"/>
  <c r="V25" i="18"/>
  <c r="U25" i="18"/>
  <c r="T25" i="18"/>
  <c r="S25" i="18"/>
  <c r="R25" i="18"/>
  <c r="Q25" i="18"/>
  <c r="Q26" i="18" s="1"/>
  <c r="Q45" i="18" s="1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AA13" i="18"/>
  <c r="AA26" i="18" s="1"/>
  <c r="Y13" i="18"/>
  <c r="X13" i="18"/>
  <c r="W13" i="18"/>
  <c r="V13" i="18"/>
  <c r="V26" i="18" s="1"/>
  <c r="U13" i="18"/>
  <c r="T13" i="18"/>
  <c r="S13" i="18"/>
  <c r="S26" i="18" s="1"/>
  <c r="R13" i="18"/>
  <c r="R26" i="18" s="1"/>
  <c r="Q13" i="18"/>
  <c r="P13" i="18"/>
  <c r="O13" i="18"/>
  <c r="N13" i="18"/>
  <c r="N26" i="18" s="1"/>
  <c r="N45" i="18" s="1"/>
  <c r="M13" i="18"/>
  <c r="L13" i="18"/>
  <c r="L26" i="18" s="1"/>
  <c r="L45" i="18" s="1"/>
  <c r="K13" i="18"/>
  <c r="K26" i="18" s="1"/>
  <c r="J13" i="18"/>
  <c r="J26" i="18" s="1"/>
  <c r="J45" i="18" s="1"/>
  <c r="I13" i="18"/>
  <c r="H13" i="18"/>
  <c r="H26" i="18" s="1"/>
  <c r="H45" i="18" s="1"/>
  <c r="G13" i="18"/>
  <c r="F13" i="18"/>
  <c r="F26" i="18" s="1"/>
  <c r="F45" i="18" s="1"/>
  <c r="E13" i="18"/>
  <c r="D13" i="18"/>
  <c r="D26" i="18" s="1"/>
  <c r="C13" i="18"/>
  <c r="C26" i="18" s="1"/>
  <c r="C45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U37" i="19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X26" i="19"/>
  <c r="H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D26" i="19" s="1"/>
  <c r="D45" i="19" s="1"/>
  <c r="C25" i="19"/>
  <c r="AA13" i="19"/>
  <c r="Y13" i="19"/>
  <c r="X13" i="19"/>
  <c r="Z13" i="19" s="1"/>
  <c r="W13" i="19"/>
  <c r="W26" i="19" s="1"/>
  <c r="V13" i="19"/>
  <c r="V26" i="19" s="1"/>
  <c r="U13" i="19"/>
  <c r="T13" i="19"/>
  <c r="T26" i="19" s="1"/>
  <c r="T45" i="19" s="1"/>
  <c r="S13" i="19"/>
  <c r="S26" i="19" s="1"/>
  <c r="R13" i="19"/>
  <c r="Q13" i="19"/>
  <c r="P13" i="19"/>
  <c r="P26" i="19" s="1"/>
  <c r="O13" i="19"/>
  <c r="O26" i="19" s="1"/>
  <c r="N13" i="19"/>
  <c r="N26" i="19" s="1"/>
  <c r="M13" i="19"/>
  <c r="L13" i="19"/>
  <c r="K13" i="19"/>
  <c r="K26" i="19" s="1"/>
  <c r="J13" i="19"/>
  <c r="J26" i="19" s="1"/>
  <c r="I13" i="19"/>
  <c r="I26" i="19" s="1"/>
  <c r="H13" i="19"/>
  <c r="G13" i="19"/>
  <c r="G26" i="19" s="1"/>
  <c r="F13" i="19"/>
  <c r="F26" i="19" s="1"/>
  <c r="E13" i="19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Z37" i="20"/>
  <c r="Y37" i="20"/>
  <c r="X37" i="20"/>
  <c r="W37" i="20"/>
  <c r="W44" i="20" s="1"/>
  <c r="W45" i="20" s="1"/>
  <c r="V37" i="20"/>
  <c r="U37" i="20"/>
  <c r="U44" i="20" s="1"/>
  <c r="T37" i="20"/>
  <c r="T44" i="20" s="1"/>
  <c r="S37" i="20"/>
  <c r="R37" i="20"/>
  <c r="R44" i="20" s="1"/>
  <c r="Q37" i="20"/>
  <c r="P37" i="20"/>
  <c r="P44" i="20" s="1"/>
  <c r="O37" i="20"/>
  <c r="O44" i="20" s="1"/>
  <c r="N37" i="20"/>
  <c r="N44" i="20" s="1"/>
  <c r="N45" i="20" s="1"/>
  <c r="M37" i="20"/>
  <c r="M44" i="20" s="1"/>
  <c r="M45" i="20" s="1"/>
  <c r="L37" i="20"/>
  <c r="L44" i="20" s="1"/>
  <c r="K37" i="20"/>
  <c r="J37" i="20"/>
  <c r="J44" i="20" s="1"/>
  <c r="I37" i="20"/>
  <c r="H37" i="20"/>
  <c r="H44" i="20" s="1"/>
  <c r="G37" i="20"/>
  <c r="G44" i="20" s="1"/>
  <c r="F37" i="20"/>
  <c r="E37" i="20"/>
  <c r="D37" i="20"/>
  <c r="D44" i="20" s="1"/>
  <c r="C37" i="20"/>
  <c r="X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J26" i="20" s="1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Z13" i="20" s="1"/>
  <c r="W13" i="20"/>
  <c r="W26" i="20" s="1"/>
  <c r="V13" i="20"/>
  <c r="V26" i="20" s="1"/>
  <c r="U13" i="20"/>
  <c r="U26" i="20" s="1"/>
  <c r="T13" i="20"/>
  <c r="T26" i="20" s="1"/>
  <c r="T45" i="20" s="1"/>
  <c r="S13" i="20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L45" i="20" s="1"/>
  <c r="K13" i="20"/>
  <c r="J13" i="20"/>
  <c r="I13" i="20"/>
  <c r="H13" i="20"/>
  <c r="H26" i="20" s="1"/>
  <c r="G13" i="20"/>
  <c r="G26" i="20" s="1"/>
  <c r="F13" i="20"/>
  <c r="F26" i="20" s="1"/>
  <c r="E13" i="20"/>
  <c r="E26" i="20" s="1"/>
  <c r="D13" i="20"/>
  <c r="D26" i="20" s="1"/>
  <c r="D45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L37" i="21"/>
  <c r="K37" i="21"/>
  <c r="K44" i="21" s="1"/>
  <c r="J37" i="21"/>
  <c r="I37" i="21"/>
  <c r="I44" i="21" s="1"/>
  <c r="H37" i="21"/>
  <c r="G37" i="21"/>
  <c r="F37" i="21"/>
  <c r="F44" i="21" s="1"/>
  <c r="E37" i="21"/>
  <c r="D37" i="21"/>
  <c r="C37" i="21"/>
  <c r="C44" i="21" s="1"/>
  <c r="J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Z13" i="21" s="1"/>
  <c r="X13" i="21"/>
  <c r="W13" i="21"/>
  <c r="W26" i="21" s="1"/>
  <c r="W45" i="21" s="1"/>
  <c r="V13" i="21"/>
  <c r="U13" i="21"/>
  <c r="U26" i="21" s="1"/>
  <c r="U45" i="21" s="1"/>
  <c r="T13" i="21"/>
  <c r="T26" i="21" s="1"/>
  <c r="S13" i="21"/>
  <c r="S26" i="21" s="1"/>
  <c r="R13" i="21"/>
  <c r="R26" i="21" s="1"/>
  <c r="Q13" i="21"/>
  <c r="Q26" i="21" s="1"/>
  <c r="Q45" i="21" s="1"/>
  <c r="P13" i="21"/>
  <c r="O13" i="21"/>
  <c r="O26" i="21" s="1"/>
  <c r="N13" i="21"/>
  <c r="M13" i="21"/>
  <c r="M26" i="21" s="1"/>
  <c r="L13" i="21"/>
  <c r="L26" i="21" s="1"/>
  <c r="K13" i="21"/>
  <c r="K26" i="21" s="1"/>
  <c r="J13" i="21"/>
  <c r="I13" i="21"/>
  <c r="I26" i="21" s="1"/>
  <c r="I45" i="21" s="1"/>
  <c r="H13" i="21"/>
  <c r="G13" i="21"/>
  <c r="G26" i="21" s="1"/>
  <c r="F13" i="2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H44" i="22" s="1"/>
  <c r="G43" i="22"/>
  <c r="F43" i="22"/>
  <c r="E43" i="22"/>
  <c r="D43" i="22"/>
  <c r="C43" i="22"/>
  <c r="AA37" i="22"/>
  <c r="Z37" i="22"/>
  <c r="Y37" i="22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G37" i="22"/>
  <c r="G44" i="22" s="1"/>
  <c r="F37" i="22"/>
  <c r="E37" i="22"/>
  <c r="D37" i="22"/>
  <c r="C37" i="22"/>
  <c r="C44" i="22" s="1"/>
  <c r="AA26" i="22"/>
  <c r="K26" i="22"/>
  <c r="K45" i="22" s="1"/>
  <c r="J26" i="22"/>
  <c r="J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O26" i="22" s="1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W13" i="22"/>
  <c r="W26" i="22" s="1"/>
  <c r="W45" i="22" s="1"/>
  <c r="V13" i="22"/>
  <c r="V26" i="22" s="1"/>
  <c r="V45" i="22" s="1"/>
  <c r="U13" i="22"/>
  <c r="U26" i="22" s="1"/>
  <c r="U45" i="22" s="1"/>
  <c r="T13" i="22"/>
  <c r="S13" i="22"/>
  <c r="S26" i="22" s="1"/>
  <c r="S45" i="22" s="1"/>
  <c r="R13" i="22"/>
  <c r="R26" i="22" s="1"/>
  <c r="Q13" i="22"/>
  <c r="P13" i="22"/>
  <c r="P26" i="22" s="1"/>
  <c r="O13" i="22"/>
  <c r="N13" i="22"/>
  <c r="N26" i="22" s="1"/>
  <c r="N45" i="22" s="1"/>
  <c r="M13" i="22"/>
  <c r="M26" i="22" s="1"/>
  <c r="M45" i="22" s="1"/>
  <c r="L13" i="22"/>
  <c r="K13" i="22"/>
  <c r="J13" i="22"/>
  <c r="I13" i="22"/>
  <c r="H13" i="22"/>
  <c r="H26" i="22" s="1"/>
  <c r="G13" i="22"/>
  <c r="G26" i="22" s="1"/>
  <c r="G45" i="22" s="1"/>
  <c r="F13" i="22"/>
  <c r="F26" i="22" s="1"/>
  <c r="E13" i="22"/>
  <c r="E26" i="22" s="1"/>
  <c r="D13" i="22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O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P44" i="23" s="1"/>
  <c r="P45" i="23" s="1"/>
  <c r="O43" i="23"/>
  <c r="N43" i="23"/>
  <c r="M43" i="23"/>
  <c r="L43" i="23"/>
  <c r="K43" i="23"/>
  <c r="J43" i="23"/>
  <c r="I43" i="23"/>
  <c r="H43" i="23"/>
  <c r="H44" i="23" s="1"/>
  <c r="H45" i="23" s="1"/>
  <c r="G43" i="23"/>
  <c r="F43" i="23"/>
  <c r="E43" i="23"/>
  <c r="D43" i="23"/>
  <c r="C43" i="23"/>
  <c r="AA37" i="23"/>
  <c r="AA44" i="23" s="1"/>
  <c r="Z37" i="23"/>
  <c r="Y37" i="23"/>
  <c r="X37" i="23"/>
  <c r="W37" i="23"/>
  <c r="W44" i="23" s="1"/>
  <c r="V37" i="23"/>
  <c r="U37" i="23"/>
  <c r="U44" i="23" s="1"/>
  <c r="T37" i="23"/>
  <c r="S37" i="23"/>
  <c r="S44" i="23" s="1"/>
  <c r="R37" i="23"/>
  <c r="R44" i="23" s="1"/>
  <c r="Q37" i="23"/>
  <c r="P37" i="23"/>
  <c r="O37" i="23"/>
  <c r="N37" i="23"/>
  <c r="M37" i="23"/>
  <c r="M44" i="23" s="1"/>
  <c r="L37" i="23"/>
  <c r="L44" i="23" s="1"/>
  <c r="K37" i="23"/>
  <c r="K44" i="23" s="1"/>
  <c r="J37" i="23"/>
  <c r="J44" i="23" s="1"/>
  <c r="I37" i="23"/>
  <c r="H37" i="23"/>
  <c r="G37" i="23"/>
  <c r="G44" i="23" s="1"/>
  <c r="F37" i="23"/>
  <c r="E37" i="23"/>
  <c r="E44" i="23" s="1"/>
  <c r="D37" i="23"/>
  <c r="D44" i="23" s="1"/>
  <c r="C37" i="23"/>
  <c r="C44" i="23" s="1"/>
  <c r="X26" i="23"/>
  <c r="Z26" i="23" s="1"/>
  <c r="H26" i="23"/>
  <c r="G26" i="23"/>
  <c r="G45" i="23" s="1"/>
  <c r="AA25" i="23"/>
  <c r="AA26" i="23" s="1"/>
  <c r="AA45" i="23" s="1"/>
  <c r="Y25" i="23"/>
  <c r="X25" i="23"/>
  <c r="Z25" i="23" s="1"/>
  <c r="W25" i="23"/>
  <c r="V25" i="23"/>
  <c r="U25" i="23"/>
  <c r="T25" i="23"/>
  <c r="S25" i="23"/>
  <c r="S26" i="23" s="1"/>
  <c r="S45" i="23" s="1"/>
  <c r="R25" i="23"/>
  <c r="Q25" i="23"/>
  <c r="P25" i="23"/>
  <c r="O25" i="23"/>
  <c r="N25" i="23"/>
  <c r="M25" i="23"/>
  <c r="L25" i="23"/>
  <c r="K25" i="23"/>
  <c r="K26" i="23" s="1"/>
  <c r="K45" i="23" s="1"/>
  <c r="J25" i="23"/>
  <c r="I25" i="23"/>
  <c r="H25" i="23"/>
  <c r="G25" i="23"/>
  <c r="F25" i="23"/>
  <c r="E25" i="23"/>
  <c r="D25" i="23"/>
  <c r="C25" i="23"/>
  <c r="C26" i="23" s="1"/>
  <c r="C45" i="23" s="1"/>
  <c r="AA13" i="23"/>
  <c r="Z13" i="23"/>
  <c r="Y13" i="23"/>
  <c r="X13" i="23"/>
  <c r="W13" i="23"/>
  <c r="W26" i="23" s="1"/>
  <c r="W45" i="23" s="1"/>
  <c r="V13" i="23"/>
  <c r="V26" i="23" s="1"/>
  <c r="U13" i="23"/>
  <c r="U26" i="23" s="1"/>
  <c r="U45" i="23" s="1"/>
  <c r="T13" i="23"/>
  <c r="T26" i="23" s="1"/>
  <c r="T45" i="23" s="1"/>
  <c r="S13" i="23"/>
  <c r="R13" i="23"/>
  <c r="R26" i="23" s="1"/>
  <c r="Q13" i="23"/>
  <c r="P13" i="23"/>
  <c r="P26" i="23" s="1"/>
  <c r="O13" i="23"/>
  <c r="O26" i="23" s="1"/>
  <c r="O45" i="23" s="1"/>
  <c r="N13" i="23"/>
  <c r="N26" i="23" s="1"/>
  <c r="M13" i="23"/>
  <c r="M26" i="23" s="1"/>
  <c r="M45" i="23" s="1"/>
  <c r="L13" i="23"/>
  <c r="L26" i="23" s="1"/>
  <c r="L45" i="23" s="1"/>
  <c r="K13" i="23"/>
  <c r="J13" i="23"/>
  <c r="J26" i="23" s="1"/>
  <c r="I13" i="23"/>
  <c r="H13" i="23"/>
  <c r="G13" i="23"/>
  <c r="F13" i="23"/>
  <c r="F26" i="23" s="1"/>
  <c r="E13" i="23"/>
  <c r="E26" i="23" s="1"/>
  <c r="E45" i="23" s="1"/>
  <c r="D13" i="23"/>
  <c r="D26" i="23" s="1"/>
  <c r="D45" i="23" s="1"/>
  <c r="C13" i="23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O44" i="24"/>
  <c r="O45" i="24" s="1"/>
  <c r="M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P44" i="24" s="1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Z37" i="24"/>
  <c r="Y37" i="24"/>
  <c r="X37" i="24"/>
  <c r="W37" i="24"/>
  <c r="W44" i="24" s="1"/>
  <c r="V37" i="24"/>
  <c r="U37" i="24"/>
  <c r="U44" i="24" s="1"/>
  <c r="T37" i="24"/>
  <c r="S37" i="24"/>
  <c r="S44" i="24" s="1"/>
  <c r="R37" i="24"/>
  <c r="R44" i="24" s="1"/>
  <c r="Q37" i="24"/>
  <c r="P37" i="24"/>
  <c r="O37" i="24"/>
  <c r="N37" i="24"/>
  <c r="M37" i="24"/>
  <c r="L37" i="24"/>
  <c r="L44" i="24" s="1"/>
  <c r="K37" i="24"/>
  <c r="K44" i="24" s="1"/>
  <c r="J37" i="24"/>
  <c r="J44" i="24" s="1"/>
  <c r="I37" i="24"/>
  <c r="H37" i="24"/>
  <c r="G37" i="24"/>
  <c r="G44" i="24" s="1"/>
  <c r="F37" i="24"/>
  <c r="E37" i="24"/>
  <c r="E44" i="24" s="1"/>
  <c r="D37" i="24"/>
  <c r="D44" i="24" s="1"/>
  <c r="C37" i="24"/>
  <c r="C44" i="24" s="1"/>
  <c r="Z26" i="24"/>
  <c r="X26" i="24"/>
  <c r="J26" i="24"/>
  <c r="H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Z13" i="24" s="1"/>
  <c r="W13" i="24"/>
  <c r="W26" i="24" s="1"/>
  <c r="V13" i="24"/>
  <c r="V26" i="24" s="1"/>
  <c r="U13" i="24"/>
  <c r="T13" i="24"/>
  <c r="S13" i="24"/>
  <c r="S26" i="24" s="1"/>
  <c r="S45" i="24" s="1"/>
  <c r="R13" i="24"/>
  <c r="R26" i="24" s="1"/>
  <c r="R45" i="24" s="1"/>
  <c r="Q13" i="24"/>
  <c r="P13" i="24"/>
  <c r="P26" i="24" s="1"/>
  <c r="O13" i="24"/>
  <c r="O26" i="24" s="1"/>
  <c r="N13" i="24"/>
  <c r="N26" i="24" s="1"/>
  <c r="M13" i="24"/>
  <c r="L13" i="24"/>
  <c r="K13" i="24"/>
  <c r="J13" i="24"/>
  <c r="I13" i="24"/>
  <c r="H13" i="24"/>
  <c r="G13" i="24"/>
  <c r="G26" i="24" s="1"/>
  <c r="F13" i="24"/>
  <c r="F26" i="24" s="1"/>
  <c r="E13" i="24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G44" i="25"/>
  <c r="G45" i="25" s="1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L44" i="25" s="1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U37" i="25"/>
  <c r="T37" i="25"/>
  <c r="T44" i="25" s="1"/>
  <c r="S37" i="25"/>
  <c r="S44" i="25" s="1"/>
  <c r="R37" i="25"/>
  <c r="R44" i="25" s="1"/>
  <c r="Q37" i="25"/>
  <c r="Q44" i="25" s="1"/>
  <c r="P37" i="25"/>
  <c r="O37" i="25"/>
  <c r="O44" i="25" s="1"/>
  <c r="N37" i="25"/>
  <c r="M37" i="25"/>
  <c r="M44" i="25" s="1"/>
  <c r="L37" i="25"/>
  <c r="K37" i="25"/>
  <c r="K44" i="25" s="1"/>
  <c r="J37" i="25"/>
  <c r="J44" i="25" s="1"/>
  <c r="I37" i="25"/>
  <c r="I44" i="25" s="1"/>
  <c r="H37" i="25"/>
  <c r="G37" i="25"/>
  <c r="F37" i="25"/>
  <c r="E37" i="25"/>
  <c r="E44" i="25" s="1"/>
  <c r="D37" i="25"/>
  <c r="D44" i="25" s="1"/>
  <c r="C37" i="25"/>
  <c r="C44" i="25" s="1"/>
  <c r="W26" i="25"/>
  <c r="W45" i="25" s="1"/>
  <c r="P26" i="25"/>
  <c r="AA25" i="25"/>
  <c r="Z25" i="25"/>
  <c r="Y25" i="25"/>
  <c r="Y26" i="25" s="1"/>
  <c r="X25" i="25"/>
  <c r="W25" i="25"/>
  <c r="V25" i="25"/>
  <c r="U25" i="25"/>
  <c r="T25" i="25"/>
  <c r="S25" i="25"/>
  <c r="R25" i="25"/>
  <c r="Q25" i="25"/>
  <c r="Q26" i="25" s="1"/>
  <c r="P25" i="25"/>
  <c r="O25" i="25"/>
  <c r="N25" i="25"/>
  <c r="M25" i="25"/>
  <c r="L25" i="25"/>
  <c r="K25" i="25"/>
  <c r="J25" i="25"/>
  <c r="I25" i="25"/>
  <c r="I26" i="25" s="1"/>
  <c r="H25" i="25"/>
  <c r="G25" i="25"/>
  <c r="F25" i="25"/>
  <c r="E25" i="25"/>
  <c r="D25" i="25"/>
  <c r="C25" i="25"/>
  <c r="AA13" i="25"/>
  <c r="AA26" i="25" s="1"/>
  <c r="AA45" i="25" s="1"/>
  <c r="Z13" i="25"/>
  <c r="Y13" i="25"/>
  <c r="X13" i="25"/>
  <c r="X26" i="25" s="1"/>
  <c r="Z26" i="25" s="1"/>
  <c r="W13" i="25"/>
  <c r="V13" i="25"/>
  <c r="V26" i="25" s="1"/>
  <c r="U13" i="25"/>
  <c r="U26" i="25" s="1"/>
  <c r="T13" i="25"/>
  <c r="T26" i="25" s="1"/>
  <c r="S13" i="25"/>
  <c r="R13" i="25"/>
  <c r="R26" i="25" s="1"/>
  <c r="Q13" i="25"/>
  <c r="P13" i="25"/>
  <c r="O13" i="25"/>
  <c r="O26" i="25" s="1"/>
  <c r="N13" i="25"/>
  <c r="N26" i="25" s="1"/>
  <c r="M13" i="25"/>
  <c r="M26" i="25" s="1"/>
  <c r="L13" i="25"/>
  <c r="L26" i="25" s="1"/>
  <c r="K13" i="25"/>
  <c r="J13" i="25"/>
  <c r="J26" i="25" s="1"/>
  <c r="I13" i="25"/>
  <c r="H13" i="25"/>
  <c r="H26" i="25" s="1"/>
  <c r="G13" i="25"/>
  <c r="G26" i="25" s="1"/>
  <c r="F13" i="25"/>
  <c r="F26" i="25" s="1"/>
  <c r="E13" i="25"/>
  <c r="E26" i="25" s="1"/>
  <c r="D13" i="25"/>
  <c r="D26" i="25" s="1"/>
  <c r="C13" i="25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Q44" i="26"/>
  <c r="G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W44" i="26" s="1"/>
  <c r="W45" i="26" s="1"/>
  <c r="V37" i="26"/>
  <c r="U37" i="26"/>
  <c r="U44" i="26" s="1"/>
  <c r="T37" i="26"/>
  <c r="S37" i="26"/>
  <c r="R37" i="26"/>
  <c r="R44" i="26" s="1"/>
  <c r="Q37" i="26"/>
  <c r="P37" i="26"/>
  <c r="P44" i="26" s="1"/>
  <c r="P45" i="26" s="1"/>
  <c r="O37" i="26"/>
  <c r="O44" i="26" s="1"/>
  <c r="N37" i="26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F37" i="26"/>
  <c r="E37" i="26"/>
  <c r="E44" i="26" s="1"/>
  <c r="D37" i="26"/>
  <c r="D44" i="26" s="1"/>
  <c r="C37" i="26"/>
  <c r="P26" i="26"/>
  <c r="AA25" i="26"/>
  <c r="Z25" i="26"/>
  <c r="Y25" i="26"/>
  <c r="X25" i="26"/>
  <c r="W25" i="26"/>
  <c r="V25" i="26"/>
  <c r="U25" i="26"/>
  <c r="T25" i="26"/>
  <c r="S25" i="26"/>
  <c r="R25" i="26"/>
  <c r="R26" i="26" s="1"/>
  <c r="R45" i="26" s="1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Z13" i="26"/>
  <c r="Y13" i="26"/>
  <c r="X13" i="26"/>
  <c r="X26" i="26" s="1"/>
  <c r="W13" i="26"/>
  <c r="W26" i="26" s="1"/>
  <c r="V13" i="26"/>
  <c r="V26" i="26" s="1"/>
  <c r="U13" i="26"/>
  <c r="T13" i="26"/>
  <c r="T26" i="26" s="1"/>
  <c r="S13" i="26"/>
  <c r="S26" i="26" s="1"/>
  <c r="R13" i="26"/>
  <c r="Q13" i="26"/>
  <c r="P13" i="26"/>
  <c r="O13" i="26"/>
  <c r="O26" i="26" s="1"/>
  <c r="N13" i="26"/>
  <c r="N26" i="26" s="1"/>
  <c r="M13" i="26"/>
  <c r="L13" i="26"/>
  <c r="L26" i="26" s="1"/>
  <c r="L45" i="26" s="1"/>
  <c r="K13" i="26"/>
  <c r="K26" i="26" s="1"/>
  <c r="J13" i="26"/>
  <c r="I13" i="26"/>
  <c r="H13" i="26"/>
  <c r="H26" i="26" s="1"/>
  <c r="G13" i="26"/>
  <c r="G26" i="26" s="1"/>
  <c r="F13" i="26"/>
  <c r="F26" i="26" s="1"/>
  <c r="E13" i="26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L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Z37" i="27" s="1"/>
  <c r="W37" i="27"/>
  <c r="W44" i="27" s="1"/>
  <c r="V37" i="27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O45" i="27" s="1"/>
  <c r="N37" i="27"/>
  <c r="M37" i="27"/>
  <c r="M44" i="27" s="1"/>
  <c r="L37" i="27"/>
  <c r="K37" i="27"/>
  <c r="K44" i="27" s="1"/>
  <c r="J37" i="27"/>
  <c r="I37" i="27"/>
  <c r="I44" i="27" s="1"/>
  <c r="H37" i="27"/>
  <c r="G37" i="27"/>
  <c r="G44" i="27" s="1"/>
  <c r="F37" i="27"/>
  <c r="E37" i="27"/>
  <c r="D37" i="27"/>
  <c r="D44" i="27" s="1"/>
  <c r="C37" i="27"/>
  <c r="C44" i="27" s="1"/>
  <c r="R26" i="27"/>
  <c r="P26" i="27"/>
  <c r="O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W13" i="27"/>
  <c r="W26" i="27" s="1"/>
  <c r="V13" i="27"/>
  <c r="U13" i="27"/>
  <c r="U26" i="27" s="1"/>
  <c r="T13" i="27"/>
  <c r="T26" i="27" s="1"/>
  <c r="S13" i="27"/>
  <c r="R13" i="27"/>
  <c r="Q13" i="27"/>
  <c r="P13" i="27"/>
  <c r="O13" i="27"/>
  <c r="N13" i="27"/>
  <c r="M13" i="27"/>
  <c r="M26" i="27" s="1"/>
  <c r="L13" i="27"/>
  <c r="L26" i="27" s="1"/>
  <c r="K13" i="27"/>
  <c r="J13" i="27"/>
  <c r="J26" i="27" s="1"/>
  <c r="I13" i="27"/>
  <c r="H13" i="27"/>
  <c r="H26" i="27" s="1"/>
  <c r="G13" i="27"/>
  <c r="G26" i="27" s="1"/>
  <c r="F13" i="27"/>
  <c r="E13" i="27"/>
  <c r="E26" i="27" s="1"/>
  <c r="D13" i="27"/>
  <c r="D26" i="27" s="1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U44" i="28"/>
  <c r="E44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X44" i="28" s="1"/>
  <c r="W37" i="28"/>
  <c r="W44" i="28" s="1"/>
  <c r="V37" i="28"/>
  <c r="U37" i="28"/>
  <c r="T37" i="28"/>
  <c r="T44" i="28" s="1"/>
  <c r="S37" i="28"/>
  <c r="S44" i="28" s="1"/>
  <c r="R37" i="28"/>
  <c r="R44" i="28" s="1"/>
  <c r="Q37" i="28"/>
  <c r="Q44" i="28" s="1"/>
  <c r="P37" i="28"/>
  <c r="P44" i="28" s="1"/>
  <c r="P45" i="28" s="1"/>
  <c r="O37" i="28"/>
  <c r="O44" i="28" s="1"/>
  <c r="O45" i="28" s="1"/>
  <c r="N37" i="28"/>
  <c r="M37" i="28"/>
  <c r="M44" i="28" s="1"/>
  <c r="L37" i="28"/>
  <c r="L44" i="28" s="1"/>
  <c r="K37" i="28"/>
  <c r="J37" i="28"/>
  <c r="J44" i="28" s="1"/>
  <c r="I37" i="28"/>
  <c r="I44" i="28" s="1"/>
  <c r="H37" i="28"/>
  <c r="H44" i="28" s="1"/>
  <c r="G37" i="28"/>
  <c r="G44" i="28" s="1"/>
  <c r="F37" i="28"/>
  <c r="E37" i="28"/>
  <c r="D37" i="28"/>
  <c r="C37" i="28"/>
  <c r="C44" i="28" s="1"/>
  <c r="H26" i="28"/>
  <c r="G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W13" i="28"/>
  <c r="W26" i="28" s="1"/>
  <c r="V13" i="28"/>
  <c r="V26" i="28" s="1"/>
  <c r="U13" i="28"/>
  <c r="U26" i="28" s="1"/>
  <c r="U45" i="28" s="1"/>
  <c r="T13" i="28"/>
  <c r="T26" i="28" s="1"/>
  <c r="S13" i="28"/>
  <c r="R13" i="28"/>
  <c r="R26" i="28" s="1"/>
  <c r="R45" i="28" s="1"/>
  <c r="Q13" i="28"/>
  <c r="P13" i="28"/>
  <c r="P26" i="28" s="1"/>
  <c r="O13" i="28"/>
  <c r="O26" i="28" s="1"/>
  <c r="N13" i="28"/>
  <c r="N26" i="28" s="1"/>
  <c r="M13" i="28"/>
  <c r="M26" i="28" s="1"/>
  <c r="M45" i="28" s="1"/>
  <c r="L13" i="28"/>
  <c r="L26" i="28" s="1"/>
  <c r="L45" i="28" s="1"/>
  <c r="K13" i="28"/>
  <c r="J13" i="28"/>
  <c r="J26" i="28" s="1"/>
  <c r="J45" i="28" s="1"/>
  <c r="I13" i="28"/>
  <c r="H13" i="28"/>
  <c r="G13" i="28"/>
  <c r="F13" i="28"/>
  <c r="F26" i="28" s="1"/>
  <c r="E13" i="28"/>
  <c r="E26" i="28" s="1"/>
  <c r="E45" i="28" s="1"/>
  <c r="D13" i="28"/>
  <c r="D26" i="28" s="1"/>
  <c r="D45" i="28" s="1"/>
  <c r="C13" i="28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M44" i="1"/>
  <c r="L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P45" i="1" s="1"/>
  <c r="O37" i="1"/>
  <c r="O44" i="1" s="1"/>
  <c r="O45" i="1" s="1"/>
  <c r="N37" i="1"/>
  <c r="M37" i="1"/>
  <c r="L37" i="1"/>
  <c r="K37" i="1"/>
  <c r="K44" i="1" s="1"/>
  <c r="J37" i="1"/>
  <c r="J44" i="1" s="1"/>
  <c r="I37" i="1"/>
  <c r="I44" i="1" s="1"/>
  <c r="H37" i="1"/>
  <c r="H44" i="1" s="1"/>
  <c r="G37" i="1"/>
  <c r="G44" i="1" s="1"/>
  <c r="G45" i="1" s="1"/>
  <c r="F37" i="1"/>
  <c r="F44" i="1" s="1"/>
  <c r="E37" i="1"/>
  <c r="E44" i="1" s="1"/>
  <c r="D37" i="1"/>
  <c r="D44" i="1" s="1"/>
  <c r="C37" i="1"/>
  <c r="C44" i="1" s="1"/>
  <c r="P26" i="1"/>
  <c r="O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W13" i="1"/>
  <c r="W26" i="1" s="1"/>
  <c r="V13" i="1"/>
  <c r="U13" i="1"/>
  <c r="U26" i="1" s="1"/>
  <c r="T13" i="1"/>
  <c r="T26" i="1" s="1"/>
  <c r="S13" i="1"/>
  <c r="S26" i="1" s="1"/>
  <c r="S45" i="1" s="1"/>
  <c r="R13" i="1"/>
  <c r="R26" i="1" s="1"/>
  <c r="R45" i="1" s="1"/>
  <c r="Q13" i="1"/>
  <c r="P13" i="1"/>
  <c r="O13" i="1"/>
  <c r="N13" i="1"/>
  <c r="M13" i="1"/>
  <c r="M26" i="1" s="1"/>
  <c r="L13" i="1"/>
  <c r="L26" i="1" s="1"/>
  <c r="K13" i="1"/>
  <c r="K26" i="1" s="1"/>
  <c r="K45" i="1" s="1"/>
  <c r="J13" i="1"/>
  <c r="J26" i="1" s="1"/>
  <c r="J45" i="1" s="1"/>
  <c r="I13" i="1"/>
  <c r="H13" i="1"/>
  <c r="H26" i="1" s="1"/>
  <c r="G13" i="1"/>
  <c r="G26" i="1" s="1"/>
  <c r="F13" i="1"/>
  <c r="E13" i="1"/>
  <c r="E26" i="1" s="1"/>
  <c r="D13" i="1"/>
  <c r="D26" i="1" s="1"/>
  <c r="C13" i="1"/>
  <c r="K44" i="19" l="1"/>
  <c r="T45" i="26"/>
  <c r="N45" i="3"/>
  <c r="G45" i="27"/>
  <c r="W45" i="27"/>
  <c r="L45" i="25"/>
  <c r="O45" i="25"/>
  <c r="I44" i="22"/>
  <c r="Q44" i="22"/>
  <c r="Y44" i="22"/>
  <c r="C26" i="26"/>
  <c r="C45" i="26" s="1"/>
  <c r="AA26" i="26"/>
  <c r="AA45" i="26" s="1"/>
  <c r="J44" i="12"/>
  <c r="X26" i="27"/>
  <c r="X45" i="27" s="1"/>
  <c r="Z13" i="27"/>
  <c r="O45" i="26"/>
  <c r="G45" i="24"/>
  <c r="W45" i="24"/>
  <c r="R45" i="23"/>
  <c r="J26" i="13"/>
  <c r="J45" i="13" s="1"/>
  <c r="W45" i="1"/>
  <c r="F44" i="27"/>
  <c r="N44" i="27"/>
  <c r="V44" i="27"/>
  <c r="H45" i="26"/>
  <c r="Z26" i="26"/>
  <c r="H44" i="24"/>
  <c r="H45" i="24" s="1"/>
  <c r="X44" i="24"/>
  <c r="Z26" i="5"/>
  <c r="T45" i="28"/>
  <c r="E26" i="21"/>
  <c r="K44" i="28"/>
  <c r="U44" i="25"/>
  <c r="U45" i="25" s="1"/>
  <c r="X26" i="1"/>
  <c r="X45" i="1" s="1"/>
  <c r="Z45" i="1" s="1"/>
  <c r="Z13" i="1"/>
  <c r="X44" i="27"/>
  <c r="N45" i="24"/>
  <c r="P45" i="24"/>
  <c r="X26" i="22"/>
  <c r="Z26" i="22" s="1"/>
  <c r="Z13" i="22"/>
  <c r="S45" i="19"/>
  <c r="D45" i="26"/>
  <c r="H45" i="1"/>
  <c r="N44" i="1"/>
  <c r="V44" i="1"/>
  <c r="P45" i="27"/>
  <c r="J26" i="26"/>
  <c r="J45" i="26" s="1"/>
  <c r="AA44" i="19"/>
  <c r="Z50" i="19"/>
  <c r="X26" i="18"/>
  <c r="Z13" i="18"/>
  <c r="T45" i="25"/>
  <c r="I26" i="22"/>
  <c r="L44" i="21"/>
  <c r="R45" i="18"/>
  <c r="G44" i="16"/>
  <c r="C26" i="14"/>
  <c r="S44" i="12"/>
  <c r="L45" i="3"/>
  <c r="AA44" i="2"/>
  <c r="I26" i="1"/>
  <c r="I45" i="1" s="1"/>
  <c r="Q26" i="1"/>
  <c r="Q45" i="1" s="1"/>
  <c r="F44" i="28"/>
  <c r="N44" i="28"/>
  <c r="N45" i="28" s="1"/>
  <c r="V44" i="28"/>
  <c r="I26" i="27"/>
  <c r="Q26" i="27"/>
  <c r="Y26" i="27"/>
  <c r="H44" i="27"/>
  <c r="H45" i="27" s="1"/>
  <c r="F45" i="26"/>
  <c r="V45" i="26"/>
  <c r="F44" i="26"/>
  <c r="N44" i="26"/>
  <c r="N45" i="26" s="1"/>
  <c r="V44" i="26"/>
  <c r="E45" i="25"/>
  <c r="M45" i="25"/>
  <c r="H26" i="21"/>
  <c r="H45" i="21" s="1"/>
  <c r="P26" i="21"/>
  <c r="X26" i="21"/>
  <c r="X45" i="21" s="1"/>
  <c r="E44" i="21"/>
  <c r="S45" i="18"/>
  <c r="E26" i="15"/>
  <c r="E45" i="15" s="1"/>
  <c r="M26" i="15"/>
  <c r="M45" i="15" s="1"/>
  <c r="U26" i="15"/>
  <c r="W45" i="15"/>
  <c r="L45" i="14"/>
  <c r="J45" i="14"/>
  <c r="D44" i="8"/>
  <c r="D45" i="8" s="1"/>
  <c r="L44" i="8"/>
  <c r="T44" i="8"/>
  <c r="N45" i="7"/>
  <c r="C45" i="5"/>
  <c r="S45" i="5"/>
  <c r="N45" i="5"/>
  <c r="Y26" i="22"/>
  <c r="AA44" i="22"/>
  <c r="AA45" i="22" s="1"/>
  <c r="R26" i="17"/>
  <c r="R45" i="17" s="1"/>
  <c r="J26" i="17"/>
  <c r="O44" i="15"/>
  <c r="K26" i="14"/>
  <c r="K44" i="12"/>
  <c r="K45" i="12" s="1"/>
  <c r="J26" i="9"/>
  <c r="O44" i="9"/>
  <c r="O44" i="6"/>
  <c r="R26" i="5"/>
  <c r="V45" i="4"/>
  <c r="D26" i="3"/>
  <c r="D45" i="3" s="1"/>
  <c r="T26" i="3"/>
  <c r="T45" i="3" s="1"/>
  <c r="J44" i="2"/>
  <c r="J45" i="2" s="1"/>
  <c r="G45" i="28"/>
  <c r="W45" i="28"/>
  <c r="AA26" i="27"/>
  <c r="AA45" i="27" s="1"/>
  <c r="X44" i="26"/>
  <c r="Z44" i="26" s="1"/>
  <c r="H44" i="25"/>
  <c r="H45" i="25" s="1"/>
  <c r="P44" i="25"/>
  <c r="P45" i="25" s="1"/>
  <c r="I26" i="24"/>
  <c r="I45" i="24" s="1"/>
  <c r="Q26" i="24"/>
  <c r="Y26" i="24"/>
  <c r="D44" i="22"/>
  <c r="AA26" i="19"/>
  <c r="AA45" i="19" s="1"/>
  <c r="F45" i="19"/>
  <c r="F45" i="15"/>
  <c r="V45" i="15"/>
  <c r="E26" i="14"/>
  <c r="E45" i="14" s="1"/>
  <c r="M26" i="14"/>
  <c r="M45" i="14" s="1"/>
  <c r="U26" i="14"/>
  <c r="U45" i="14" s="1"/>
  <c r="N45" i="13"/>
  <c r="J45" i="11"/>
  <c r="O45" i="6"/>
  <c r="G44" i="5"/>
  <c r="O44" i="5"/>
  <c r="W44" i="5"/>
  <c r="W45" i="5" s="1"/>
  <c r="E45" i="4"/>
  <c r="M45" i="4"/>
  <c r="F45" i="2"/>
  <c r="K26" i="25"/>
  <c r="K45" i="25" s="1"/>
  <c r="Q26" i="22"/>
  <c r="D44" i="21"/>
  <c r="K44" i="8"/>
  <c r="D45" i="1"/>
  <c r="L45" i="1"/>
  <c r="T45" i="1"/>
  <c r="C26" i="1"/>
  <c r="C45" i="1" s="1"/>
  <c r="Z44" i="28"/>
  <c r="D45" i="27"/>
  <c r="L45" i="27"/>
  <c r="T45" i="27"/>
  <c r="C26" i="27"/>
  <c r="C45" i="27" s="1"/>
  <c r="K26" i="27"/>
  <c r="K45" i="27" s="1"/>
  <c r="S26" i="27"/>
  <c r="S45" i="27" s="1"/>
  <c r="E44" i="22"/>
  <c r="E45" i="22" s="1"/>
  <c r="Z25" i="21"/>
  <c r="G44" i="21"/>
  <c r="G45" i="21" s="1"/>
  <c r="C45" i="19"/>
  <c r="K45" i="19"/>
  <c r="E26" i="16"/>
  <c r="M26" i="16"/>
  <c r="U26" i="16"/>
  <c r="U45" i="16" s="1"/>
  <c r="O45" i="15"/>
  <c r="J44" i="15"/>
  <c r="R44" i="15"/>
  <c r="N45" i="14"/>
  <c r="F44" i="13"/>
  <c r="F45" i="13" s="1"/>
  <c r="V44" i="13"/>
  <c r="V45" i="13" s="1"/>
  <c r="J45" i="9"/>
  <c r="AA44" i="9"/>
  <c r="AA45" i="9" s="1"/>
  <c r="E45" i="6"/>
  <c r="M45" i="6"/>
  <c r="U45" i="6"/>
  <c r="N45" i="4"/>
  <c r="R45" i="2"/>
  <c r="E45" i="2"/>
  <c r="U45" i="2"/>
  <c r="G45" i="26"/>
  <c r="D45" i="25"/>
  <c r="S26" i="25"/>
  <c r="S45" i="25" s="1"/>
  <c r="F44" i="25"/>
  <c r="F45" i="25" s="1"/>
  <c r="N44" i="25"/>
  <c r="N45" i="25" s="1"/>
  <c r="V44" i="25"/>
  <c r="V45" i="25" s="1"/>
  <c r="C44" i="13"/>
  <c r="C45" i="13" s="1"/>
  <c r="C44" i="12"/>
  <c r="C45" i="12" s="1"/>
  <c r="E45" i="1"/>
  <c r="M45" i="1"/>
  <c r="U45" i="1"/>
  <c r="Z13" i="28"/>
  <c r="I26" i="28"/>
  <c r="I45" i="28" s="1"/>
  <c r="Q26" i="28"/>
  <c r="Q45" i="28" s="1"/>
  <c r="E45" i="27"/>
  <c r="M45" i="27"/>
  <c r="U45" i="27"/>
  <c r="K26" i="24"/>
  <c r="K45" i="24" s="1"/>
  <c r="AA26" i="24"/>
  <c r="AA45" i="24" s="1"/>
  <c r="F44" i="24"/>
  <c r="F45" i="24" s="1"/>
  <c r="N44" i="24"/>
  <c r="V44" i="24"/>
  <c r="V45" i="24" s="1"/>
  <c r="I26" i="23"/>
  <c r="Q26" i="23"/>
  <c r="Y26" i="23"/>
  <c r="Y45" i="23" s="1"/>
  <c r="F44" i="23"/>
  <c r="F45" i="23" s="1"/>
  <c r="N44" i="23"/>
  <c r="N45" i="23" s="1"/>
  <c r="V44" i="23"/>
  <c r="V45" i="23" s="1"/>
  <c r="F44" i="22"/>
  <c r="F45" i="22" s="1"/>
  <c r="C45" i="21"/>
  <c r="K45" i="21"/>
  <c r="S45" i="21"/>
  <c r="H44" i="21"/>
  <c r="J45" i="20"/>
  <c r="H45" i="19"/>
  <c r="P45" i="19"/>
  <c r="R44" i="18"/>
  <c r="V45" i="16"/>
  <c r="M45" i="16"/>
  <c r="D44" i="14"/>
  <c r="D45" i="14" s="1"/>
  <c r="L44" i="14"/>
  <c r="T44" i="14"/>
  <c r="P45" i="13"/>
  <c r="AA45" i="12"/>
  <c r="X26" i="11"/>
  <c r="N45" i="9"/>
  <c r="C45" i="7"/>
  <c r="K45" i="7"/>
  <c r="S45" i="7"/>
  <c r="F45" i="5"/>
  <c r="C26" i="25"/>
  <c r="C45" i="25" s="1"/>
  <c r="F26" i="1"/>
  <c r="F45" i="1" s="1"/>
  <c r="N26" i="1"/>
  <c r="N45" i="1" s="1"/>
  <c r="V26" i="1"/>
  <c r="V45" i="1" s="1"/>
  <c r="C26" i="28"/>
  <c r="C45" i="28" s="1"/>
  <c r="K26" i="28"/>
  <c r="K45" i="28" s="1"/>
  <c r="S26" i="28"/>
  <c r="S45" i="28" s="1"/>
  <c r="AA26" i="28"/>
  <c r="AA44" i="28"/>
  <c r="F26" i="27"/>
  <c r="F45" i="27" s="1"/>
  <c r="N26" i="27"/>
  <c r="N45" i="27" s="1"/>
  <c r="V26" i="27"/>
  <c r="V45" i="27" s="1"/>
  <c r="I26" i="26"/>
  <c r="Q26" i="26"/>
  <c r="Y26" i="26"/>
  <c r="C44" i="26"/>
  <c r="K44" i="26"/>
  <c r="K45" i="26" s="1"/>
  <c r="S44" i="26"/>
  <c r="S45" i="26" s="1"/>
  <c r="E26" i="24"/>
  <c r="E45" i="24" s="1"/>
  <c r="M26" i="24"/>
  <c r="M45" i="24" s="1"/>
  <c r="U26" i="24"/>
  <c r="U45" i="24" s="1"/>
  <c r="P44" i="22"/>
  <c r="D45" i="21"/>
  <c r="T45" i="21"/>
  <c r="Z37" i="21"/>
  <c r="W45" i="17"/>
  <c r="D44" i="16"/>
  <c r="D45" i="16" s="1"/>
  <c r="T44" i="16"/>
  <c r="T45" i="16" s="1"/>
  <c r="Y45" i="13"/>
  <c r="C44" i="11"/>
  <c r="S44" i="11"/>
  <c r="S45" i="11" s="1"/>
  <c r="G45" i="9"/>
  <c r="O45" i="9"/>
  <c r="W45" i="9"/>
  <c r="C45" i="8"/>
  <c r="K45" i="8"/>
  <c r="S45" i="8"/>
  <c r="L45" i="7"/>
  <c r="C45" i="4"/>
  <c r="K45" i="4"/>
  <c r="I45" i="3"/>
  <c r="R26" i="20"/>
  <c r="R45" i="20" s="1"/>
  <c r="I26" i="20"/>
  <c r="I45" i="20" s="1"/>
  <c r="Y26" i="20"/>
  <c r="Y45" i="20" s="1"/>
  <c r="C44" i="20"/>
  <c r="K44" i="20"/>
  <c r="S44" i="20"/>
  <c r="L26" i="19"/>
  <c r="L45" i="19" s="1"/>
  <c r="P26" i="18"/>
  <c r="P45" i="18" s="1"/>
  <c r="Z13" i="17"/>
  <c r="J44" i="17"/>
  <c r="J45" i="17" s="1"/>
  <c r="D45" i="15"/>
  <c r="X26" i="15"/>
  <c r="Z26" i="15" s="1"/>
  <c r="J44" i="14"/>
  <c r="R44" i="14"/>
  <c r="R45" i="14" s="1"/>
  <c r="Z50" i="14"/>
  <c r="Z25" i="11"/>
  <c r="AA44" i="11"/>
  <c r="AA45" i="11" s="1"/>
  <c r="Z50" i="11"/>
  <c r="I45" i="8"/>
  <c r="Q45" i="8"/>
  <c r="Y45" i="8"/>
  <c r="D44" i="7"/>
  <c r="L44" i="7"/>
  <c r="T44" i="7"/>
  <c r="F45" i="6"/>
  <c r="N45" i="6"/>
  <c r="V45" i="6"/>
  <c r="C45" i="3"/>
  <c r="G44" i="3"/>
  <c r="O44" i="3"/>
  <c r="E45" i="20"/>
  <c r="U45" i="20"/>
  <c r="G26" i="14"/>
  <c r="G45" i="14" s="1"/>
  <c r="O26" i="14"/>
  <c r="O45" i="14" s="1"/>
  <c r="W26" i="14"/>
  <c r="W45" i="14" s="1"/>
  <c r="G44" i="13"/>
  <c r="W44" i="13"/>
  <c r="D45" i="11"/>
  <c r="L45" i="11"/>
  <c r="T45" i="11"/>
  <c r="S44" i="10"/>
  <c r="S45" i="10" s="1"/>
  <c r="C44" i="9"/>
  <c r="K44" i="9"/>
  <c r="S44" i="9"/>
  <c r="S45" i="9" s="1"/>
  <c r="L45" i="8"/>
  <c r="E45" i="7"/>
  <c r="M45" i="7"/>
  <c r="U45" i="7"/>
  <c r="G44" i="7"/>
  <c r="G45" i="7" s="1"/>
  <c r="O44" i="7"/>
  <c r="O45" i="7" s="1"/>
  <c r="W44" i="7"/>
  <c r="D45" i="5"/>
  <c r="L45" i="5"/>
  <c r="T45" i="5"/>
  <c r="G44" i="4"/>
  <c r="O44" i="4"/>
  <c r="O45" i="4" s="1"/>
  <c r="W44" i="4"/>
  <c r="W45" i="4" s="1"/>
  <c r="N45" i="2"/>
  <c r="V45" i="2"/>
  <c r="G45" i="20"/>
  <c r="F44" i="20"/>
  <c r="F45" i="20" s="1"/>
  <c r="V44" i="20"/>
  <c r="V45" i="20" s="1"/>
  <c r="D45" i="17"/>
  <c r="T45" i="17"/>
  <c r="O26" i="16"/>
  <c r="W26" i="16"/>
  <c r="W45" i="16" s="1"/>
  <c r="D44" i="15"/>
  <c r="E26" i="13"/>
  <c r="E45" i="13" s="1"/>
  <c r="M26" i="13"/>
  <c r="M45" i="13" s="1"/>
  <c r="M45" i="12"/>
  <c r="U45" i="12"/>
  <c r="F44" i="11"/>
  <c r="V44" i="11"/>
  <c r="N45" i="8"/>
  <c r="AA45" i="4"/>
  <c r="J26" i="4"/>
  <c r="J45" i="4" s="1"/>
  <c r="R26" i="4"/>
  <c r="R45" i="4" s="1"/>
  <c r="H45" i="20"/>
  <c r="N44" i="19"/>
  <c r="V44" i="19"/>
  <c r="V45" i="19" s="1"/>
  <c r="E26" i="17"/>
  <c r="E45" i="17" s="1"/>
  <c r="U26" i="17"/>
  <c r="U45" i="17" s="1"/>
  <c r="J44" i="16"/>
  <c r="J45" i="16" s="1"/>
  <c r="R44" i="16"/>
  <c r="R45" i="16" s="1"/>
  <c r="I45" i="15"/>
  <c r="F26" i="11"/>
  <c r="N26" i="11"/>
  <c r="V26" i="11"/>
  <c r="M45" i="10"/>
  <c r="O44" i="8"/>
  <c r="O45" i="8" s="1"/>
  <c r="G26" i="7"/>
  <c r="W26" i="7"/>
  <c r="C45" i="6"/>
  <c r="K45" i="6"/>
  <c r="S45" i="4"/>
  <c r="H45" i="3"/>
  <c r="P45" i="3"/>
  <c r="C45" i="2"/>
  <c r="K45" i="2"/>
  <c r="S45" i="2"/>
  <c r="I44" i="20"/>
  <c r="Q44" i="20"/>
  <c r="Y44" i="20"/>
  <c r="R26" i="19"/>
  <c r="Q26" i="19"/>
  <c r="Q45" i="19" s="1"/>
  <c r="Y26" i="19"/>
  <c r="Y45" i="19" s="1"/>
  <c r="G45" i="19"/>
  <c r="O45" i="19"/>
  <c r="G26" i="18"/>
  <c r="G45" i="18" s="1"/>
  <c r="O26" i="18"/>
  <c r="W26" i="18"/>
  <c r="W45" i="18" s="1"/>
  <c r="V45" i="17"/>
  <c r="Q45" i="16"/>
  <c r="Y45" i="16"/>
  <c r="AA26" i="15"/>
  <c r="R26" i="15"/>
  <c r="R45" i="15" s="1"/>
  <c r="AA44" i="13"/>
  <c r="AA45" i="13" s="1"/>
  <c r="J44" i="13"/>
  <c r="G26" i="12"/>
  <c r="G45" i="12" s="1"/>
  <c r="O26" i="12"/>
  <c r="O45" i="12" s="1"/>
  <c r="W26" i="12"/>
  <c r="W45" i="12" s="1"/>
  <c r="F26" i="12"/>
  <c r="F45" i="12" s="1"/>
  <c r="V26" i="12"/>
  <c r="V45" i="12" s="1"/>
  <c r="F26" i="10"/>
  <c r="F45" i="10" s="1"/>
  <c r="N26" i="10"/>
  <c r="N45" i="10" s="1"/>
  <c r="F44" i="10"/>
  <c r="F26" i="9"/>
  <c r="F45" i="9" s="1"/>
  <c r="D45" i="6"/>
  <c r="L45" i="6"/>
  <c r="D45" i="4"/>
  <c r="T45" i="4"/>
  <c r="Q45" i="3"/>
  <c r="Y45" i="3"/>
  <c r="E45" i="3"/>
  <c r="M45" i="3"/>
  <c r="U45" i="3"/>
  <c r="D45" i="2"/>
  <c r="F45" i="28"/>
  <c r="V45" i="28"/>
  <c r="H45" i="28"/>
  <c r="X45" i="28"/>
  <c r="Y45" i="1"/>
  <c r="G45" i="17"/>
  <c r="Z26" i="28"/>
  <c r="R45" i="25"/>
  <c r="J45" i="24"/>
  <c r="I44" i="24"/>
  <c r="Q44" i="24"/>
  <c r="Q45" i="24" s="1"/>
  <c r="Y44" i="24"/>
  <c r="Y45" i="24" s="1"/>
  <c r="I45" i="22"/>
  <c r="Q45" i="22"/>
  <c r="Y45" i="22"/>
  <c r="O45" i="22"/>
  <c r="C26" i="20"/>
  <c r="C45" i="20" s="1"/>
  <c r="K26" i="20"/>
  <c r="K45" i="20" s="1"/>
  <c r="S26" i="20"/>
  <c r="X44" i="20"/>
  <c r="X45" i="19"/>
  <c r="Z26" i="19"/>
  <c r="E26" i="18"/>
  <c r="E45" i="18" s="1"/>
  <c r="M26" i="18"/>
  <c r="M45" i="18" s="1"/>
  <c r="U26" i="18"/>
  <c r="U45" i="18" s="1"/>
  <c r="Y45" i="17"/>
  <c r="AA45" i="16"/>
  <c r="J45" i="15"/>
  <c r="H45" i="22"/>
  <c r="R45" i="27"/>
  <c r="X45" i="24"/>
  <c r="Z45" i="24" s="1"/>
  <c r="Z44" i="24"/>
  <c r="X44" i="22"/>
  <c r="Z44" i="22" s="1"/>
  <c r="Z43" i="22"/>
  <c r="Y45" i="28"/>
  <c r="Q45" i="26"/>
  <c r="Y45" i="26"/>
  <c r="Z37" i="1"/>
  <c r="Z37" i="28"/>
  <c r="X44" i="23"/>
  <c r="P45" i="22"/>
  <c r="O45" i="21"/>
  <c r="N45" i="19"/>
  <c r="V45" i="18"/>
  <c r="D45" i="18"/>
  <c r="L45" i="21"/>
  <c r="I45" i="26"/>
  <c r="E45" i="21"/>
  <c r="M45" i="21"/>
  <c r="E26" i="26"/>
  <c r="E45" i="26" s="1"/>
  <c r="M26" i="26"/>
  <c r="M45" i="26" s="1"/>
  <c r="U26" i="26"/>
  <c r="U45" i="26" s="1"/>
  <c r="D26" i="22"/>
  <c r="D45" i="22" s="1"/>
  <c r="L26" i="22"/>
  <c r="L45" i="22" s="1"/>
  <c r="T26" i="22"/>
  <c r="T45" i="22" s="1"/>
  <c r="R45" i="22"/>
  <c r="P45" i="21"/>
  <c r="W45" i="19"/>
  <c r="I45" i="19"/>
  <c r="I45" i="27"/>
  <c r="Q45" i="27"/>
  <c r="Y45" i="27"/>
  <c r="Z45" i="27" s="1"/>
  <c r="Z26" i="27"/>
  <c r="J45" i="25"/>
  <c r="X44" i="25"/>
  <c r="J45" i="23"/>
  <c r="I44" i="23"/>
  <c r="Q44" i="23"/>
  <c r="Y44" i="23"/>
  <c r="L45" i="16"/>
  <c r="R45" i="19"/>
  <c r="N45" i="17"/>
  <c r="J44" i="27"/>
  <c r="J45" i="27" s="1"/>
  <c r="R44" i="27"/>
  <c r="Z44" i="27"/>
  <c r="I45" i="25"/>
  <c r="Q45" i="25"/>
  <c r="Y45" i="25"/>
  <c r="D26" i="24"/>
  <c r="D45" i="24" s="1"/>
  <c r="L26" i="24"/>
  <c r="L45" i="24" s="1"/>
  <c r="T26" i="24"/>
  <c r="T45" i="24" s="1"/>
  <c r="AA26" i="21"/>
  <c r="AA45" i="21" s="1"/>
  <c r="O45" i="20"/>
  <c r="P45" i="20"/>
  <c r="Q45" i="20"/>
  <c r="O45" i="18"/>
  <c r="G45" i="16"/>
  <c r="X26" i="14"/>
  <c r="Z13" i="14"/>
  <c r="K45" i="13"/>
  <c r="F26" i="21"/>
  <c r="F45" i="21" s="1"/>
  <c r="N26" i="21"/>
  <c r="N45" i="21" s="1"/>
  <c r="V26" i="21"/>
  <c r="V45" i="21" s="1"/>
  <c r="Y44" i="21"/>
  <c r="Z44" i="21" s="1"/>
  <c r="Z25" i="19"/>
  <c r="F45" i="16"/>
  <c r="N45" i="16"/>
  <c r="E45" i="16"/>
  <c r="AA45" i="15"/>
  <c r="P45" i="15"/>
  <c r="O45" i="17"/>
  <c r="J44" i="19"/>
  <c r="J45" i="19" s="1"/>
  <c r="R44" i="19"/>
  <c r="Z37" i="19"/>
  <c r="Y26" i="18"/>
  <c r="AA44" i="18"/>
  <c r="AA45" i="18" s="1"/>
  <c r="C45" i="15"/>
  <c r="K45" i="15"/>
  <c r="S45" i="15"/>
  <c r="Q45" i="15"/>
  <c r="Y26" i="21"/>
  <c r="E26" i="19"/>
  <c r="E45" i="19" s="1"/>
  <c r="M26" i="19"/>
  <c r="M45" i="19" s="1"/>
  <c r="U26" i="19"/>
  <c r="U45" i="19" s="1"/>
  <c r="P26" i="16"/>
  <c r="P45" i="16" s="1"/>
  <c r="X26" i="16"/>
  <c r="O45" i="16"/>
  <c r="T45" i="15"/>
  <c r="X44" i="14"/>
  <c r="Z44" i="14" s="1"/>
  <c r="Z37" i="14"/>
  <c r="X45" i="11"/>
  <c r="Z45" i="11" s="1"/>
  <c r="Z26" i="11"/>
  <c r="K45" i="18"/>
  <c r="X44" i="17"/>
  <c r="Z44" i="17" s="1"/>
  <c r="Z37" i="17"/>
  <c r="U45" i="15"/>
  <c r="X44" i="15"/>
  <c r="Z37" i="15"/>
  <c r="T45" i="14"/>
  <c r="Z25" i="27"/>
  <c r="J44" i="21"/>
  <c r="J45" i="21" s="1"/>
  <c r="R44" i="21"/>
  <c r="R45" i="21" s="1"/>
  <c r="L45" i="17"/>
  <c r="X26" i="17"/>
  <c r="Z13" i="16"/>
  <c r="G45" i="15"/>
  <c r="X44" i="16"/>
  <c r="Z44" i="16" s="1"/>
  <c r="Z37" i="16"/>
  <c r="AA26" i="14"/>
  <c r="AA45" i="14" s="1"/>
  <c r="Q45" i="14"/>
  <c r="X44" i="12"/>
  <c r="Z44" i="12" s="1"/>
  <c r="Z37" i="12"/>
  <c r="T45" i="8"/>
  <c r="X44" i="18"/>
  <c r="Z37" i="18"/>
  <c r="C45" i="14"/>
  <c r="K45" i="14"/>
  <c r="S45" i="14"/>
  <c r="U45" i="13"/>
  <c r="S45" i="12"/>
  <c r="X26" i="10"/>
  <c r="Z13" i="10"/>
  <c r="Y45" i="4"/>
  <c r="Z26" i="4"/>
  <c r="W45" i="3"/>
  <c r="O45" i="2"/>
  <c r="C26" i="17"/>
  <c r="C45" i="17" s="1"/>
  <c r="K26" i="17"/>
  <c r="K45" i="17" s="1"/>
  <c r="S26" i="17"/>
  <c r="S45" i="17" s="1"/>
  <c r="AA26" i="17"/>
  <c r="AA45" i="17" s="1"/>
  <c r="Z26" i="12"/>
  <c r="N45" i="11"/>
  <c r="X26" i="9"/>
  <c r="Z13" i="9"/>
  <c r="I45" i="14"/>
  <c r="Y45" i="14"/>
  <c r="Z13" i="13"/>
  <c r="X26" i="13"/>
  <c r="Z37" i="13"/>
  <c r="X44" i="13"/>
  <c r="Z44" i="13" s="1"/>
  <c r="N26" i="12"/>
  <c r="N45" i="12" s="1"/>
  <c r="Z50" i="13"/>
  <c r="J26" i="10"/>
  <c r="J45" i="10" s="1"/>
  <c r="R26" i="10"/>
  <c r="R45" i="10" s="1"/>
  <c r="R45" i="5"/>
  <c r="C45" i="10"/>
  <c r="K45" i="10"/>
  <c r="AA45" i="10"/>
  <c r="G45" i="8"/>
  <c r="F45" i="7"/>
  <c r="Z26" i="3"/>
  <c r="G26" i="13"/>
  <c r="G45" i="13" s="1"/>
  <c r="O26" i="13"/>
  <c r="O45" i="13" s="1"/>
  <c r="W26" i="13"/>
  <c r="W45" i="13" s="1"/>
  <c r="J26" i="12"/>
  <c r="J45" i="12" s="1"/>
  <c r="R26" i="12"/>
  <c r="R45" i="12" s="1"/>
  <c r="C45" i="11"/>
  <c r="T45" i="10"/>
  <c r="K45" i="9"/>
  <c r="C45" i="9"/>
  <c r="Z37" i="9"/>
  <c r="V45" i="8"/>
  <c r="D45" i="7"/>
  <c r="T45" i="7"/>
  <c r="Y45" i="6"/>
  <c r="Z26" i="6"/>
  <c r="Z37" i="10"/>
  <c r="X44" i="10"/>
  <c r="Z44" i="10" s="1"/>
  <c r="X44" i="9"/>
  <c r="Z44" i="9" s="1"/>
  <c r="I45" i="5"/>
  <c r="X44" i="11"/>
  <c r="Z44" i="11" s="1"/>
  <c r="Z37" i="11"/>
  <c r="G26" i="10"/>
  <c r="G45" i="10" s="1"/>
  <c r="O26" i="10"/>
  <c r="O45" i="10" s="1"/>
  <c r="W26" i="10"/>
  <c r="W45" i="10" s="1"/>
  <c r="F45" i="8"/>
  <c r="W45" i="7"/>
  <c r="T45" i="6"/>
  <c r="J45" i="5"/>
  <c r="X44" i="3"/>
  <c r="Z44" i="3" s="1"/>
  <c r="Z37" i="3"/>
  <c r="W45" i="8"/>
  <c r="X44" i="8"/>
  <c r="Z44" i="8" s="1"/>
  <c r="Z37" i="8"/>
  <c r="X44" i="7"/>
  <c r="Z44" i="7" s="1"/>
  <c r="Z37" i="7"/>
  <c r="G45" i="6"/>
  <c r="W45" i="6"/>
  <c r="X44" i="6"/>
  <c r="Z44" i="6" s="1"/>
  <c r="Z37" i="6"/>
  <c r="O45" i="5"/>
  <c r="L45" i="4"/>
  <c r="X44" i="2"/>
  <c r="Z44" i="2" s="1"/>
  <c r="Z37" i="2"/>
  <c r="O45" i="3"/>
  <c r="D45" i="9"/>
  <c r="L45" i="9"/>
  <c r="T45" i="9"/>
  <c r="X26" i="8"/>
  <c r="Z13" i="8"/>
  <c r="P45" i="7"/>
  <c r="X26" i="7"/>
  <c r="Z13" i="7"/>
  <c r="H45" i="6"/>
  <c r="P45" i="6"/>
  <c r="G45" i="4"/>
  <c r="AA26" i="2"/>
  <c r="AA45" i="2" s="1"/>
  <c r="Z26" i="2"/>
  <c r="AA26" i="8"/>
  <c r="AA45" i="8" s="1"/>
  <c r="AA26" i="7"/>
  <c r="AA45" i="7" s="1"/>
  <c r="AA26" i="6"/>
  <c r="AA45" i="6" s="1"/>
  <c r="G45" i="5"/>
  <c r="X44" i="5"/>
  <c r="Z44" i="5" s="1"/>
  <c r="Z37" i="5"/>
  <c r="X44" i="4"/>
  <c r="Z44" i="4" s="1"/>
  <c r="Z37" i="4"/>
  <c r="G45" i="3"/>
  <c r="L45" i="2"/>
  <c r="T45" i="2"/>
  <c r="Z13" i="6"/>
  <c r="Z13" i="5"/>
  <c r="Z13" i="4"/>
  <c r="Z13" i="3"/>
  <c r="Z13" i="2"/>
  <c r="Z26" i="20" l="1"/>
  <c r="V45" i="11"/>
  <c r="X45" i="4"/>
  <c r="Z45" i="4" s="1"/>
  <c r="Q45" i="23"/>
  <c r="S45" i="20"/>
  <c r="X45" i="26"/>
  <c r="Z45" i="26" s="1"/>
  <c r="Z45" i="19"/>
  <c r="I45" i="23"/>
  <c r="F45" i="11"/>
  <c r="AA45" i="28"/>
  <c r="Z26" i="21"/>
  <c r="X45" i="12"/>
  <c r="Z45" i="12" s="1"/>
  <c r="X45" i="6"/>
  <c r="X45" i="5"/>
  <c r="Z45" i="5" s="1"/>
  <c r="Z26" i="1"/>
  <c r="Z26" i="18"/>
  <c r="Y45" i="18"/>
  <c r="X45" i="17"/>
  <c r="Z45" i="17" s="1"/>
  <c r="Z26" i="17"/>
  <c r="Z44" i="15"/>
  <c r="X45" i="15"/>
  <c r="Z45" i="15" s="1"/>
  <c r="X45" i="23"/>
  <c r="Z45" i="23" s="1"/>
  <c r="Z44" i="23"/>
  <c r="Z44" i="20"/>
  <c r="X45" i="20"/>
  <c r="Z45" i="20" s="1"/>
  <c r="X45" i="9"/>
  <c r="Z45" i="9" s="1"/>
  <c r="Z26" i="9"/>
  <c r="X45" i="7"/>
  <c r="Z45" i="7" s="1"/>
  <c r="Z26" i="7"/>
  <c r="Y45" i="21"/>
  <c r="Z45" i="21" s="1"/>
  <c r="X45" i="14"/>
  <c r="Z45" i="14" s="1"/>
  <c r="Z26" i="14"/>
  <c r="Z26" i="13"/>
  <c r="X45" i="13"/>
  <c r="Z45" i="13" s="1"/>
  <c r="Z45" i="28"/>
  <c r="X45" i="8"/>
  <c r="Z45" i="8" s="1"/>
  <c r="Z26" i="8"/>
  <c r="X45" i="3"/>
  <c r="Z45" i="3" s="1"/>
  <c r="X45" i="10"/>
  <c r="Z45" i="10" s="1"/>
  <c r="Z26" i="10"/>
  <c r="Z26" i="16"/>
  <c r="X45" i="16"/>
  <c r="Z45" i="16" s="1"/>
  <c r="Z44" i="25"/>
  <c r="X45" i="25"/>
  <c r="Z45" i="25" s="1"/>
  <c r="X45" i="2"/>
  <c r="Z45" i="2" s="1"/>
  <c r="Z45" i="6"/>
  <c r="Z44" i="18"/>
  <c r="X45" i="18"/>
  <c r="X45" i="22"/>
  <c r="Z45" i="22" s="1"/>
  <c r="Z45" i="18" l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<sst xmlns="http://schemas.openxmlformats.org/spreadsheetml/2006/main" count="3640" uniqueCount="107">
  <si>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</si>
  <si>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</si>
  <si>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</si>
  <si>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</si>
  <si>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</si>
  <si>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</si>
  <si>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</si>
  <si>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</si>
  <si>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</si>
  <si>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</si>
  <si>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</si>
  <si>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</si>
  <si>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</si>
  <si>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</si>
  <si>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</si>
  <si>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</si>
  <si>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</si>
  <si>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</si>
  <si>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</si>
  <si>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</si>
  <si>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</si>
  <si>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</si>
  <si>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</si>
  <si>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</si>
  <si>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</si>
  <si>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</si>
  <si>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</si>
  <si>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</si>
  <si>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</si>
  <si>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</si>
  <si>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</si>
  <si>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</si>
  <si>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</si>
  <si>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</si>
  <si>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</si>
  <si>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</si>
  <si>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</si>
  <si>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</si>
  <si>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</si>
  <si>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</si>
  <si>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</si>
  <si>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</si>
  <si>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</si>
  <si>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</si>
  <si>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</si>
  <si>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</si>
  <si>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</si>
  <si>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</si>
  <si>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</si>
  <si>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</si>
  <si>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</si>
  <si>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</si>
  <si>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</si>
  <si>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</si>
  <si>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</si>
  <si>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</si>
  <si>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</si>
  <si>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</si>
  <si>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</si>
  <si>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</si>
  <si>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</si>
  <si>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</si>
  <si>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</si>
  <si>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</si>
  <si>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</si>
  <si>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</si>
  <si>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</si>
  <si>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</si>
  <si>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</si>
  <si>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</si>
  <si>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</si>
  <si>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</si>
  <si>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</si>
  <si>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</si>
  <si>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</si>
  <si>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</si>
  <si>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Water management                                   ) for 2nd Quarter ended 31 December 2023 (Figures Finalised as at 2024/01/26)</t>
  </si>
  <si>
    <t>Limpopo: Greater Tzaneen (LIM333) - Table C6 Quarterly Budget Statement - Financial Position ( Water management                                   ) for 2nd Quarter ended 31 December 2023 (Figures Finalised as at 2024/01/26)</t>
  </si>
  <si>
    <t>Limpopo: Ba-Phalaborwa (LIM334) - Table C6 Quarterly Budget Statement - Financial Position ( Water management                                   ) for 2nd Quarter ended 31 December 2023 (Figures Finalised as at 2024/01/26)</t>
  </si>
  <si>
    <t>Limpopo: Maruleng (LIM335) - Table C6 Quarterly Budget Statement - Financial Position ( Water management                                   ) for 2nd Quarter ended 31 December 2023 (Figures Finalised as at 2024/01/26)</t>
  </si>
  <si>
    <t>Limpopo: Mopani (DC33) - Table C6 Quarterly Budget Statement - Financial Position ( Water management                                   ) for 2nd Quarter ended 31 December 2023 (Figures Finalised as at 2024/01/26)</t>
  </si>
  <si>
    <t>Limpopo: Musina (LIM341) - Table C6 Quarterly Budget Statement - Financial Position ( Water management                                   ) for 2nd Quarter ended 31 December 2023 (Figures Finalised as at 2024/01/26)</t>
  </si>
  <si>
    <t>Limpopo: Thulamela (LIM343) - Table C6 Quarterly Budget Statement - Financial Position ( Water management                                   ) for 2nd Quarter ended 31 December 2023 (Figures Finalised as at 2024/01/26)</t>
  </si>
  <si>
    <t>Limpopo: Makhado (LIM344) - Table C6 Quarterly Budget Statement - Financial Position ( Water management                                   ) for 2nd Quarter ended 31 December 2023 (Figures Finalised as at 2024/01/26)</t>
  </si>
  <si>
    <t>Limpopo: Collins Chabane (LIM345) - Table C6 Quarterly Budget Statement - Financial Position ( Water management                                   ) for 2nd Quarter ended 31 December 2023 (Figures Finalised as at 2024/01/26)</t>
  </si>
  <si>
    <t>Limpopo: Vhembe (DC34) - Table C6 Quarterly Budget Statement - Financial Position ( Water management                                   ) for 2nd Quarter ended 31 December 2023 (Figures Finalised as at 2024/01/26)</t>
  </si>
  <si>
    <t>Limpopo: Blouberg (LIM351) - Table C6 Quarterly Budget Statement - Financial Position ( Water management                                   ) for 2nd Quarter ended 31 December 2023 (Figures Finalised as at 2024/01/26)</t>
  </si>
  <si>
    <t>Limpopo: Molemole (LIM353) - Table C6 Quarterly Budget Statement - Financial Position ( Water management                                   ) for 2nd Quarter ended 31 December 2023 (Figures Finalised as at 2024/01/26)</t>
  </si>
  <si>
    <t>Limpopo: Polokwane (LIM354) - Table C6 Quarterly Budget Statement - Financial Position ( Water management                                   ) for 2nd Quarter ended 31 December 2023 (Figures Finalised as at 2024/01/26)</t>
  </si>
  <si>
    <t>Limpopo: Lepelle-Nkumpi (LIM355) - Table C6 Quarterly Budget Statement - Financial Position ( Water management                                   ) for 2nd Quarter ended 31 December 2023 (Figures Finalised as at 2024/01/26)</t>
  </si>
  <si>
    <t>Limpopo: Capricorn (DC35) - Table C6 Quarterly Budget Statement - Financial Position ( Water management                                   ) for 2nd Quarter ended 31 December 2023 (Figures Finalised as at 2024/01/26)</t>
  </si>
  <si>
    <t>Limpopo: Thabazimbi (LIM361) - Table C6 Quarterly Budget Statement - Financial Position ( Water management                                   ) for 2nd Quarter ended 31 December 2023 (Figures Finalised as at 2024/01/26)</t>
  </si>
  <si>
    <t>Limpopo: Lephalale (LIM362) - Table C6 Quarterly Budget Statement - Financial Position ( Water management                                   ) for 2nd Quarter ended 31 December 2023 (Figures Finalised as at 2024/01/26)</t>
  </si>
  <si>
    <t>Limpopo: Bela Bela (LIM366) - Table C6 Quarterly Budget Statement - Financial Position ( Water management                                   ) for 2nd Quarter ended 31 December 2023 (Figures Finalised as at 2024/01/26)</t>
  </si>
  <si>
    <t>Limpopo: Mogalakwena (LIM367) - Table C6 Quarterly Budget Statement - Financial Position ( Water management                                   ) for 2nd Quarter ended 31 December 2023 (Figures Finalised as at 2024/01/26)</t>
  </si>
  <si>
    <t>Limpopo: Modimolle-Mookgopong (LIM368) - Table C6 Quarterly Budget Statement - Financial Position ( Water management                                   ) for 2nd Quarter ended 31 December 2023 (Figures Finalised as at 2024/01/26)</t>
  </si>
  <si>
    <t>Limpopo: Waterberg (DC36) - Table C6 Quarterly Budget Statement - Financial Position ( Water management                                   ) for 2nd Quarter ended 31 December 2023 (Figures Finalised as at 2024/01/26)</t>
  </si>
  <si>
    <t>Limpopo: Ephraim Mogale (LIM471) - Table C6 Quarterly Budget Statement - Financial Position ( Water management                                   ) for 2nd Quarter ended 31 December 2023 (Figures Finalised as at 2024/01/26)</t>
  </si>
  <si>
    <t>Limpopo: Elias Motsoaledi (LIM472) - Table C6 Quarterly Budget Statement - Financial Position ( Water management                                   ) for 2nd Quarter ended 31 December 2023 (Figures Finalised as at 2024/01/26)</t>
  </si>
  <si>
    <t>Limpopo: Makhuduthamaga (LIM473) - Table C6 Quarterly Budget Statement - Financial Position ( Water management                                   ) for 2nd Quarter ended 31 December 2023 (Figures Finalised as at 2024/01/26)</t>
  </si>
  <si>
    <t>Limpopo: Tubatse Fetakgomo (LIM476) - Table C6 Quarterly Budget Statement - Financial Position ( Water management                                   ) for 2nd Quarter ended 31 December 2023 (Figures Finalised as at 2024/01/26)</t>
  </si>
  <si>
    <t>Limpopo: Sekhukhune (DC47)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</si>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</sst>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AF30" sqref="AF30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-5884918317</v>
      </c>
      <c r="D6" s="18"/>
      <c r="E6" s="19">
        <v>-6169418633</v>
      </c>
      <c r="F6" s="20">
        <v>-6169418633</v>
      </c>
      <c r="G6" s="20">
        <v>-5522693051</v>
      </c>
      <c r="H6" s="20">
        <v>-432002422</v>
      </c>
      <c r="I6" s="20">
        <v>-298783732</v>
      </c>
      <c r="J6" s="20">
        <v>-6253479205</v>
      </c>
      <c r="K6" s="20">
        <v>-100747130</v>
      </c>
      <c r="L6" s="20">
        <v>-209414842</v>
      </c>
      <c r="M6" s="20">
        <v>-199612231</v>
      </c>
      <c r="N6" s="20">
        <v>-509774203</v>
      </c>
      <c r="O6" s="20"/>
      <c r="P6" s="20"/>
      <c r="Q6" s="20"/>
      <c r="R6" s="20"/>
      <c r="S6" s="20"/>
      <c r="T6" s="20"/>
      <c r="U6" s="20"/>
      <c r="V6" s="20"/>
      <c r="W6" s="20">
        <v>-6763253408</v>
      </c>
      <c r="X6" s="20">
        <v>-5215937904</v>
      </c>
      <c r="Y6" s="20">
        <v>-1547315504</v>
      </c>
      <c r="Z6" s="21">
        <v>29.665144265107035</v>
      </c>
      <c r="AA6" s="22">
        <v>-6169418633</v>
      </c>
    </row>
    <row r="7" spans="1:27" ht="13.5" x14ac:dyDescent="0.25">
      <c r="A7" s="23" t="s">
        <v>35</v>
      </c>
      <c r="B7" s="17" t="s">
        <v>32</v>
      </c>
      <c r="C7" s="18">
        <v>3728787239</v>
      </c>
      <c r="D7" s="18"/>
      <c r="E7" s="19">
        <v>3946802946</v>
      </c>
      <c r="F7" s="20">
        <v>3946802946</v>
      </c>
      <c r="G7" s="20">
        <v>487770739</v>
      </c>
      <c r="H7" s="20">
        <v>-189212222</v>
      </c>
      <c r="I7" s="20">
        <v>1296434503</v>
      </c>
      <c r="J7" s="20">
        <v>1594993020</v>
      </c>
      <c r="K7" s="20">
        <v>28806772</v>
      </c>
      <c r="L7" s="20">
        <v>-43846419</v>
      </c>
      <c r="M7" s="20">
        <v>140791178</v>
      </c>
      <c r="N7" s="20">
        <v>125751531</v>
      </c>
      <c r="O7" s="20"/>
      <c r="P7" s="20"/>
      <c r="Q7" s="20"/>
      <c r="R7" s="20"/>
      <c r="S7" s="20"/>
      <c r="T7" s="20"/>
      <c r="U7" s="20"/>
      <c r="V7" s="20"/>
      <c r="W7" s="20">
        <v>1720744551</v>
      </c>
      <c r="X7" s="20">
        <v>2747626402</v>
      </c>
      <c r="Y7" s="20">
        <v>-1026881851</v>
      </c>
      <c r="Z7" s="21">
        <v>-37.373416205803366</v>
      </c>
      <c r="AA7" s="22">
        <v>3946802946</v>
      </c>
    </row>
    <row r="8" spans="1:27" ht="13.5" x14ac:dyDescent="0.25">
      <c r="A8" s="23" t="s">
        <v>36</v>
      </c>
      <c r="B8" s="17" t="s">
        <v>32</v>
      </c>
      <c r="C8" s="18">
        <v>-19183566</v>
      </c>
      <c r="D8" s="18"/>
      <c r="E8" s="19">
        <v>24475</v>
      </c>
      <c r="F8" s="20">
        <v>24475</v>
      </c>
      <c r="G8" s="20">
        <v>2976351</v>
      </c>
      <c r="H8" s="20">
        <v>-381061</v>
      </c>
      <c r="I8" s="20">
        <v>-5891145</v>
      </c>
      <c r="J8" s="20">
        <v>-3295855</v>
      </c>
      <c r="K8" s="20">
        <v>-320562</v>
      </c>
      <c r="L8" s="20">
        <v>-78668</v>
      </c>
      <c r="M8" s="20">
        <v>-100045</v>
      </c>
      <c r="N8" s="20">
        <v>-499275</v>
      </c>
      <c r="O8" s="20"/>
      <c r="P8" s="20"/>
      <c r="Q8" s="20"/>
      <c r="R8" s="20"/>
      <c r="S8" s="20"/>
      <c r="T8" s="20"/>
      <c r="U8" s="20"/>
      <c r="V8" s="20"/>
      <c r="W8" s="20">
        <v>-3795130</v>
      </c>
      <c r="X8" s="20">
        <v>12234</v>
      </c>
      <c r="Y8" s="20">
        <v>-3807364</v>
      </c>
      <c r="Z8" s="21">
        <v>-31121.170508419156</v>
      </c>
      <c r="AA8" s="22">
        <v>24475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-62682295</v>
      </c>
      <c r="D10" s="18"/>
      <c r="E10" s="19">
        <v>388067627</v>
      </c>
      <c r="F10" s="20">
        <v>388067627</v>
      </c>
      <c r="G10" s="20">
        <v>-16461181</v>
      </c>
      <c r="H10" s="20">
        <v>-61699189</v>
      </c>
      <c r="I10" s="20">
        <v>15042719</v>
      </c>
      <c r="J10" s="20">
        <v>-63117651</v>
      </c>
      <c r="K10" s="20">
        <v>29087876</v>
      </c>
      <c r="L10" s="20">
        <v>1313479</v>
      </c>
      <c r="M10" s="20">
        <v>14402226</v>
      </c>
      <c r="N10" s="20">
        <v>44803581</v>
      </c>
      <c r="O10" s="20"/>
      <c r="P10" s="20"/>
      <c r="Q10" s="20"/>
      <c r="R10" s="20"/>
      <c r="S10" s="20"/>
      <c r="T10" s="20"/>
      <c r="U10" s="20"/>
      <c r="V10" s="20"/>
      <c r="W10" s="20">
        <v>-18314070</v>
      </c>
      <c r="X10" s="20">
        <v>188391548</v>
      </c>
      <c r="Y10" s="20">
        <v>-206705618</v>
      </c>
      <c r="Z10" s="21">
        <v>-109.72128006506958</v>
      </c>
      <c r="AA10" s="22">
        <v>388067627</v>
      </c>
    </row>
    <row r="11" spans="1:27" ht="13.5" x14ac:dyDescent="0.25">
      <c r="A11" s="23" t="s">
        <v>39</v>
      </c>
      <c r="B11" s="17" t="s">
        <v>32</v>
      </c>
      <c r="C11" s="18">
        <v>773709460</v>
      </c>
      <c r="D11" s="18"/>
      <c r="E11" s="19">
        <v>255020178</v>
      </c>
      <c r="F11" s="20">
        <v>255020178</v>
      </c>
      <c r="G11" s="24">
        <v>796148907</v>
      </c>
      <c r="H11" s="24">
        <v>47570067</v>
      </c>
      <c r="I11" s="24">
        <v>22655213</v>
      </c>
      <c r="J11" s="20">
        <v>866374187</v>
      </c>
      <c r="K11" s="24">
        <v>13765226</v>
      </c>
      <c r="L11" s="24">
        <v>12643309</v>
      </c>
      <c r="M11" s="20">
        <v>21258674</v>
      </c>
      <c r="N11" s="24">
        <v>47667209</v>
      </c>
      <c r="O11" s="24"/>
      <c r="P11" s="24"/>
      <c r="Q11" s="20"/>
      <c r="R11" s="24"/>
      <c r="S11" s="24"/>
      <c r="T11" s="20"/>
      <c r="U11" s="24"/>
      <c r="V11" s="24"/>
      <c r="W11" s="24">
        <v>914041396</v>
      </c>
      <c r="X11" s="20">
        <v>253520178</v>
      </c>
      <c r="Y11" s="24">
        <v>660521218</v>
      </c>
      <c r="Z11" s="25">
        <v>260.53989990492983</v>
      </c>
      <c r="AA11" s="26">
        <v>255020178</v>
      </c>
    </row>
    <row r="12" spans="1:27" ht="13.5" x14ac:dyDescent="0.25">
      <c r="A12" s="23" t="s">
        <v>40</v>
      </c>
      <c r="B12" s="17" t="s">
        <v>32</v>
      </c>
      <c r="C12" s="18">
        <v>-11310413</v>
      </c>
      <c r="D12" s="18"/>
      <c r="E12" s="19">
        <v>-9578894</v>
      </c>
      <c r="F12" s="20">
        <v>-9578894</v>
      </c>
      <c r="G12" s="20">
        <v>-2844640</v>
      </c>
      <c r="H12" s="20">
        <v>66015</v>
      </c>
      <c r="I12" s="20"/>
      <c r="J12" s="20">
        <v>-2778625</v>
      </c>
      <c r="K12" s="20">
        <v>-1787434</v>
      </c>
      <c r="L12" s="20">
        <v>-3216644</v>
      </c>
      <c r="M12" s="20">
        <v>-2466377</v>
      </c>
      <c r="N12" s="20">
        <v>-7470455</v>
      </c>
      <c r="O12" s="20"/>
      <c r="P12" s="20"/>
      <c r="Q12" s="20"/>
      <c r="R12" s="20"/>
      <c r="S12" s="20"/>
      <c r="T12" s="20"/>
      <c r="U12" s="20"/>
      <c r="V12" s="20"/>
      <c r="W12" s="20">
        <v>-10249080</v>
      </c>
      <c r="X12" s="20">
        <v>-9578894</v>
      </c>
      <c r="Y12" s="20">
        <v>-670186</v>
      </c>
      <c r="Z12" s="21">
        <v>6.9964862331705513</v>
      </c>
      <c r="AA12" s="22">
        <v>-9578894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-1475597892</v>
      </c>
      <c r="D13" s="29">
        <f>SUM(D6:D12)</f>
        <v>0</v>
      </c>
      <c r="E13" s="30">
        <f t="shared" si="0"/>
        <v>-1589082301</v>
      </c>
      <c r="F13" s="31">
        <f t="shared" si="0"/>
        <v>-1589082301</v>
      </c>
      <c r="G13" s="31">
        <f t="shared" si="0"/>
        <v>-4255102875</v>
      </c>
      <c r="H13" s="31">
        <f t="shared" si="0"/>
        <v>-635658812</v>
      </c>
      <c r="I13" s="31">
        <f t="shared" si="0"/>
        <v>1029457558</v>
      </c>
      <c r="J13" s="31">
        <f t="shared" si="0"/>
        <v>-3861304129</v>
      </c>
      <c r="K13" s="31">
        <f t="shared" si="0"/>
        <v>-31195252</v>
      </c>
      <c r="L13" s="31">
        <f t="shared" si="0"/>
        <v>-242599785</v>
      </c>
      <c r="M13" s="31">
        <f t="shared" si="0"/>
        <v>-25726575</v>
      </c>
      <c r="N13" s="31">
        <f t="shared" si="0"/>
        <v>-299521612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-4160825741</v>
      </c>
      <c r="X13" s="31">
        <f t="shared" si="0"/>
        <v>-2035966436</v>
      </c>
      <c r="Y13" s="31">
        <f t="shared" si="0"/>
        <v>-2124859305</v>
      </c>
      <c r="Z13" s="32">
        <f>+IF(X13&lt;&gt;0,+(Y13/X13)*100,0)</f>
        <v>104.36612644630061</v>
      </c>
      <c r="AA13" s="33">
        <f>SUM(AA6:AA12)</f>
        <v>-1589082301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14265310543</v>
      </c>
      <c r="D17" s="18"/>
      <c r="E17" s="19">
        <v>6714948624</v>
      </c>
      <c r="F17" s="20">
        <v>6714948624</v>
      </c>
      <c r="G17" s="24">
        <v>7308029375</v>
      </c>
      <c r="H17" s="24">
        <v>2231898067</v>
      </c>
      <c r="I17" s="24">
        <v>4447723322</v>
      </c>
      <c r="J17" s="20">
        <v>13987650764</v>
      </c>
      <c r="K17" s="24">
        <v>528543699</v>
      </c>
      <c r="L17" s="24">
        <v>186641053</v>
      </c>
      <c r="M17" s="20">
        <v>90957400</v>
      </c>
      <c r="N17" s="24">
        <v>806142152</v>
      </c>
      <c r="O17" s="24"/>
      <c r="P17" s="24"/>
      <c r="Q17" s="20"/>
      <c r="R17" s="24"/>
      <c r="S17" s="24"/>
      <c r="T17" s="20"/>
      <c r="U17" s="24"/>
      <c r="V17" s="24"/>
      <c r="W17" s="24">
        <v>14793792916</v>
      </c>
      <c r="X17" s="20">
        <v>4405603298</v>
      </c>
      <c r="Y17" s="24">
        <v>10388189618</v>
      </c>
      <c r="Z17" s="25">
        <v>235.79493920199076</v>
      </c>
      <c r="AA17" s="26">
        <v>6714948624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-715</v>
      </c>
      <c r="D21" s="18"/>
      <c r="E21" s="19"/>
      <c r="F21" s="20"/>
      <c r="G21" s="20"/>
      <c r="H21" s="20">
        <v>-715</v>
      </c>
      <c r="I21" s="20"/>
      <c r="J21" s="20">
        <v>-715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-715</v>
      </c>
      <c r="X21" s="20"/>
      <c r="Y21" s="20">
        <v>-715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14265284828</v>
      </c>
      <c r="D25" s="29">
        <f t="shared" ref="D25:Y25" si="1">SUM(D15:D24)</f>
        <v>0</v>
      </c>
      <c r="E25" s="35">
        <f t="shared" si="1"/>
        <v>6714948624</v>
      </c>
      <c r="F25" s="36">
        <f t="shared" si="1"/>
        <v>6714948624</v>
      </c>
      <c r="G25" s="36">
        <f t="shared" si="1"/>
        <v>7308004375</v>
      </c>
      <c r="H25" s="36">
        <f t="shared" si="1"/>
        <v>2231897352</v>
      </c>
      <c r="I25" s="36">
        <f t="shared" si="1"/>
        <v>4447723322</v>
      </c>
      <c r="J25" s="36">
        <f t="shared" si="1"/>
        <v>13987625049</v>
      </c>
      <c r="K25" s="36">
        <f t="shared" si="1"/>
        <v>528543699</v>
      </c>
      <c r="L25" s="36">
        <f t="shared" si="1"/>
        <v>186641053</v>
      </c>
      <c r="M25" s="36">
        <f t="shared" si="1"/>
        <v>90957400</v>
      </c>
      <c r="N25" s="36">
        <f t="shared" si="1"/>
        <v>806142152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14793767201</v>
      </c>
      <c r="X25" s="36">
        <f t="shared" si="1"/>
        <v>4405603298</v>
      </c>
      <c r="Y25" s="36">
        <f t="shared" si="1"/>
        <v>10388163903</v>
      </c>
      <c r="Z25" s="37">
        <f>+IF(X25&lt;&gt;0,+(Y25/X25)*100,0)</f>
        <v>235.79435551348635</v>
      </c>
      <c r="AA25" s="38">
        <f>SUM(AA15:AA24)</f>
        <v>6714948624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12789686936</v>
      </c>
      <c r="D26" s="29">
        <f>+D13+D25</f>
        <v>0</v>
      </c>
      <c r="E26" s="30">
        <f t="shared" si="2"/>
        <v>5125866323</v>
      </c>
      <c r="F26" s="31">
        <f t="shared" si="2"/>
        <v>5125866323</v>
      </c>
      <c r="G26" s="31">
        <f t="shared" si="2"/>
        <v>3052901500</v>
      </c>
      <c r="H26" s="31">
        <f t="shared" si="2"/>
        <v>1596238540</v>
      </c>
      <c r="I26" s="31">
        <f t="shared" si="2"/>
        <v>5477180880</v>
      </c>
      <c r="J26" s="31">
        <f t="shared" si="2"/>
        <v>10126320920</v>
      </c>
      <c r="K26" s="31">
        <f t="shared" si="2"/>
        <v>497348447</v>
      </c>
      <c r="L26" s="31">
        <f t="shared" si="2"/>
        <v>-55958732</v>
      </c>
      <c r="M26" s="31">
        <f t="shared" si="2"/>
        <v>65230825</v>
      </c>
      <c r="N26" s="31">
        <f t="shared" si="2"/>
        <v>506620540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10632941460</v>
      </c>
      <c r="X26" s="31">
        <f t="shared" si="2"/>
        <v>2369636862</v>
      </c>
      <c r="Y26" s="31">
        <f t="shared" si="2"/>
        <v>8263304598</v>
      </c>
      <c r="Z26" s="32">
        <f>+IF(X26&lt;&gt;0,+(Y26/X26)*100,0)</f>
        <v>348.71607251356136</v>
      </c>
      <c r="AA26" s="33">
        <f>+AA13+AA25</f>
        <v>5125866323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1482481250</v>
      </c>
      <c r="F30" s="20">
        <v>1482481250</v>
      </c>
      <c r="G30" s="20"/>
      <c r="H30" s="20"/>
      <c r="I30" s="20">
        <v>-1478811</v>
      </c>
      <c r="J30" s="20">
        <v>-1478811</v>
      </c>
      <c r="K30" s="20"/>
      <c r="L30" s="20">
        <v>-2275924</v>
      </c>
      <c r="M30" s="20">
        <v>-770716</v>
      </c>
      <c r="N30" s="20">
        <v>-3046640</v>
      </c>
      <c r="O30" s="20"/>
      <c r="P30" s="20"/>
      <c r="Q30" s="20"/>
      <c r="R30" s="20"/>
      <c r="S30" s="20"/>
      <c r="T30" s="20"/>
      <c r="U30" s="20"/>
      <c r="V30" s="20"/>
      <c r="W30" s="20">
        <v>-4525451</v>
      </c>
      <c r="X30" s="20">
        <v>1482481250</v>
      </c>
      <c r="Y30" s="20">
        <v>-1487006701</v>
      </c>
      <c r="Z30" s="21">
        <v>-100.30526193838875</v>
      </c>
      <c r="AA30" s="22">
        <v>1482481250</v>
      </c>
    </row>
    <row r="31" spans="1:27" ht="13.5" x14ac:dyDescent="0.25">
      <c r="A31" s="23" t="s">
        <v>58</v>
      </c>
      <c r="B31" s="39" t="s">
        <v>32</v>
      </c>
      <c r="C31" s="18">
        <v>14215313</v>
      </c>
      <c r="D31" s="18"/>
      <c r="E31" s="19">
        <v>8596411</v>
      </c>
      <c r="F31" s="20">
        <v>8596411</v>
      </c>
      <c r="G31" s="20">
        <v>4683610</v>
      </c>
      <c r="H31" s="20">
        <v>4581710</v>
      </c>
      <c r="I31" s="20">
        <v>5182307</v>
      </c>
      <c r="J31" s="20">
        <v>14447627</v>
      </c>
      <c r="K31" s="20">
        <v>123726</v>
      </c>
      <c r="L31" s="20">
        <v>238358</v>
      </c>
      <c r="M31" s="20">
        <v>53914</v>
      </c>
      <c r="N31" s="20">
        <v>415998</v>
      </c>
      <c r="O31" s="20"/>
      <c r="P31" s="20"/>
      <c r="Q31" s="20"/>
      <c r="R31" s="20"/>
      <c r="S31" s="20"/>
      <c r="T31" s="20"/>
      <c r="U31" s="20"/>
      <c r="V31" s="20"/>
      <c r="W31" s="20">
        <v>14863625</v>
      </c>
      <c r="X31" s="20">
        <v>6543871</v>
      </c>
      <c r="Y31" s="20">
        <v>8319754</v>
      </c>
      <c r="Z31" s="21">
        <v>127.13811137169422</v>
      </c>
      <c r="AA31" s="22">
        <v>8596411</v>
      </c>
    </row>
    <row r="32" spans="1:27" ht="13.5" x14ac:dyDescent="0.25">
      <c r="A32" s="23" t="s">
        <v>59</v>
      </c>
      <c r="B32" s="17" t="s">
        <v>32</v>
      </c>
      <c r="C32" s="18">
        <v>777067934</v>
      </c>
      <c r="D32" s="18"/>
      <c r="E32" s="19">
        <v>725922615</v>
      </c>
      <c r="F32" s="20">
        <v>725922615</v>
      </c>
      <c r="G32" s="20">
        <v>406759366</v>
      </c>
      <c r="H32" s="20">
        <v>-197558074</v>
      </c>
      <c r="I32" s="20">
        <v>50315656</v>
      </c>
      <c r="J32" s="20">
        <v>259516948</v>
      </c>
      <c r="K32" s="20">
        <v>12012563</v>
      </c>
      <c r="L32" s="20">
        <v>65296519</v>
      </c>
      <c r="M32" s="20">
        <v>-63436698</v>
      </c>
      <c r="N32" s="20">
        <v>13872384</v>
      </c>
      <c r="O32" s="20"/>
      <c r="P32" s="20"/>
      <c r="Q32" s="20"/>
      <c r="R32" s="20"/>
      <c r="S32" s="20"/>
      <c r="T32" s="20"/>
      <c r="U32" s="20"/>
      <c r="V32" s="20"/>
      <c r="W32" s="20">
        <v>273389332</v>
      </c>
      <c r="X32" s="20">
        <v>612508086</v>
      </c>
      <c r="Y32" s="20">
        <v>-339118754</v>
      </c>
      <c r="Z32" s="21">
        <v>-55.365596267409934</v>
      </c>
      <c r="AA32" s="22">
        <v>725922615</v>
      </c>
    </row>
    <row r="33" spans="1:27" ht="13.5" x14ac:dyDescent="0.25">
      <c r="A33" s="23" t="s">
        <v>60</v>
      </c>
      <c r="B33" s="17" t="s">
        <v>32</v>
      </c>
      <c r="C33" s="18">
        <v>-648945930</v>
      </c>
      <c r="D33" s="18"/>
      <c r="E33" s="19">
        <v>-8900688</v>
      </c>
      <c r="F33" s="20">
        <v>-8900688</v>
      </c>
      <c r="G33" s="20">
        <v>-722773708</v>
      </c>
      <c r="H33" s="20">
        <v>-195006073</v>
      </c>
      <c r="I33" s="20">
        <v>64171432</v>
      </c>
      <c r="J33" s="20">
        <v>-853608349</v>
      </c>
      <c r="K33" s="20">
        <v>-43048210</v>
      </c>
      <c r="L33" s="20">
        <v>-141040681</v>
      </c>
      <c r="M33" s="20">
        <v>-39565273</v>
      </c>
      <c r="N33" s="20">
        <v>-223654164</v>
      </c>
      <c r="O33" s="20"/>
      <c r="P33" s="20"/>
      <c r="Q33" s="20"/>
      <c r="R33" s="20"/>
      <c r="S33" s="20"/>
      <c r="T33" s="20"/>
      <c r="U33" s="20"/>
      <c r="V33" s="20"/>
      <c r="W33" s="20">
        <v>-1077262513</v>
      </c>
      <c r="X33" s="20">
        <v>18974314</v>
      </c>
      <c r="Y33" s="20">
        <v>-1096236827</v>
      </c>
      <c r="Z33" s="21">
        <v>-5777.4780526979794</v>
      </c>
      <c r="AA33" s="22">
        <v>-8900688</v>
      </c>
    </row>
    <row r="34" spans="1:27" ht="13.5" x14ac:dyDescent="0.25">
      <c r="A34" s="23" t="s">
        <v>61</v>
      </c>
      <c r="B34" s="17" t="s">
        <v>32</v>
      </c>
      <c r="C34" s="18">
        <v>1974297204</v>
      </c>
      <c r="D34" s="18"/>
      <c r="E34" s="19">
        <v>7323500</v>
      </c>
      <c r="F34" s="20">
        <v>7323500</v>
      </c>
      <c r="G34" s="20">
        <v>9083753</v>
      </c>
      <c r="H34" s="20">
        <v>2202100</v>
      </c>
      <c r="I34" s="20"/>
      <c r="J34" s="20">
        <v>11285853</v>
      </c>
      <c r="K34" s="20"/>
      <c r="L34" s="20">
        <v>-1829524</v>
      </c>
      <c r="M34" s="20"/>
      <c r="N34" s="20">
        <v>-1829524</v>
      </c>
      <c r="O34" s="20"/>
      <c r="P34" s="20"/>
      <c r="Q34" s="20"/>
      <c r="R34" s="20"/>
      <c r="S34" s="20"/>
      <c r="T34" s="20"/>
      <c r="U34" s="20"/>
      <c r="V34" s="20"/>
      <c r="W34" s="20">
        <v>9456329</v>
      </c>
      <c r="X34" s="20">
        <v>7323500</v>
      </c>
      <c r="Y34" s="20">
        <v>2132829</v>
      </c>
      <c r="Z34" s="21">
        <v>29.123083225233838</v>
      </c>
      <c r="AA34" s="22">
        <v>7323500</v>
      </c>
    </row>
    <row r="35" spans="1:27" ht="13.5" x14ac:dyDescent="0.25">
      <c r="A35" s="23" t="s">
        <v>39</v>
      </c>
      <c r="B35" s="17" t="s">
        <v>32</v>
      </c>
      <c r="C35" s="18">
        <v>401571706</v>
      </c>
      <c r="D35" s="18"/>
      <c r="E35" s="19">
        <v>94053796</v>
      </c>
      <c r="F35" s="20">
        <v>94053796</v>
      </c>
      <c r="G35" s="20">
        <v>270725474</v>
      </c>
      <c r="H35" s="20">
        <v>79043872</v>
      </c>
      <c r="I35" s="20">
        <v>37047123</v>
      </c>
      <c r="J35" s="20">
        <v>386816469</v>
      </c>
      <c r="K35" s="20">
        <v>4886815</v>
      </c>
      <c r="L35" s="20">
        <v>-10623338</v>
      </c>
      <c r="M35" s="20">
        <v>8934140</v>
      </c>
      <c r="N35" s="20">
        <v>3197617</v>
      </c>
      <c r="O35" s="20"/>
      <c r="P35" s="20"/>
      <c r="Q35" s="20"/>
      <c r="R35" s="20"/>
      <c r="S35" s="20"/>
      <c r="T35" s="20"/>
      <c r="U35" s="20"/>
      <c r="V35" s="20"/>
      <c r="W35" s="20">
        <v>390014086</v>
      </c>
      <c r="X35" s="20">
        <v>57836294</v>
      </c>
      <c r="Y35" s="20">
        <v>332177792</v>
      </c>
      <c r="Z35" s="21">
        <v>574.34141959372425</v>
      </c>
      <c r="AA35" s="22">
        <v>94053796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2518206227</v>
      </c>
      <c r="D37" s="29">
        <f t="shared" ref="D37:Y37" si="3">SUM(D29:D36)</f>
        <v>0</v>
      </c>
      <c r="E37" s="30">
        <f t="shared" si="3"/>
        <v>2309476884</v>
      </c>
      <c r="F37" s="31">
        <f t="shared" si="3"/>
        <v>2309476884</v>
      </c>
      <c r="G37" s="31">
        <f t="shared" si="3"/>
        <v>-31521505</v>
      </c>
      <c r="H37" s="31">
        <f t="shared" si="3"/>
        <v>-306736465</v>
      </c>
      <c r="I37" s="31">
        <f t="shared" si="3"/>
        <v>155237707</v>
      </c>
      <c r="J37" s="31">
        <f t="shared" si="3"/>
        <v>-183020263</v>
      </c>
      <c r="K37" s="31">
        <f t="shared" si="3"/>
        <v>-26025106</v>
      </c>
      <c r="L37" s="31">
        <f t="shared" si="3"/>
        <v>-90234590</v>
      </c>
      <c r="M37" s="31">
        <f t="shared" si="3"/>
        <v>-94784633</v>
      </c>
      <c r="N37" s="31">
        <f t="shared" si="3"/>
        <v>-211044329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-394064592</v>
      </c>
      <c r="X37" s="31">
        <f t="shared" si="3"/>
        <v>2185667315</v>
      </c>
      <c r="Y37" s="31">
        <f t="shared" si="3"/>
        <v>-2579731907</v>
      </c>
      <c r="Z37" s="32">
        <f>+IF(X37&lt;&gt;0,+(Y37/X37)*100,0)</f>
        <v>-118.02948643169877</v>
      </c>
      <c r="AA37" s="33">
        <f>SUM(AA29:AA36)</f>
        <v>2309476884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-56384160</v>
      </c>
      <c r="D39" s="18"/>
      <c r="E39" s="19">
        <v>634206389</v>
      </c>
      <c r="F39" s="20">
        <v>634206389</v>
      </c>
      <c r="G39" s="20">
        <v>-139182934</v>
      </c>
      <c r="H39" s="20">
        <v>317435648</v>
      </c>
      <c r="I39" s="20">
        <v>-8691072</v>
      </c>
      <c r="J39" s="20">
        <v>169561642</v>
      </c>
      <c r="K39" s="20">
        <v>-14442046</v>
      </c>
      <c r="L39" s="20">
        <v>-90298666</v>
      </c>
      <c r="M39" s="20"/>
      <c r="N39" s="20">
        <v>-104740712</v>
      </c>
      <c r="O39" s="20"/>
      <c r="P39" s="20"/>
      <c r="Q39" s="20"/>
      <c r="R39" s="20"/>
      <c r="S39" s="20"/>
      <c r="T39" s="20"/>
      <c r="U39" s="20"/>
      <c r="V39" s="20"/>
      <c r="W39" s="20">
        <v>64820930</v>
      </c>
      <c r="X39" s="20">
        <v>634206389</v>
      </c>
      <c r="Y39" s="20">
        <v>-569385459</v>
      </c>
      <c r="Z39" s="21">
        <v>-89.779205772081866</v>
      </c>
      <c r="AA39" s="22">
        <v>634206389</v>
      </c>
    </row>
    <row r="40" spans="1:27" ht="13.5" x14ac:dyDescent="0.25">
      <c r="A40" s="23" t="s">
        <v>61</v>
      </c>
      <c r="B40" s="17" t="s">
        <v>32</v>
      </c>
      <c r="C40" s="18">
        <v>4079270</v>
      </c>
      <c r="D40" s="18"/>
      <c r="E40" s="19">
        <v>4019067</v>
      </c>
      <c r="F40" s="20">
        <v>4019067</v>
      </c>
      <c r="G40" s="20">
        <v>4019067</v>
      </c>
      <c r="H40" s="20">
        <v>60202</v>
      </c>
      <c r="I40" s="20"/>
      <c r="J40" s="20">
        <v>4079269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4079269</v>
      </c>
      <c r="X40" s="20">
        <v>4019067</v>
      </c>
      <c r="Y40" s="20">
        <v>60202</v>
      </c>
      <c r="Z40" s="21">
        <v>1.4979098382783864</v>
      </c>
      <c r="AA40" s="22">
        <v>4019067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11086601</v>
      </c>
      <c r="D42" s="18"/>
      <c r="E42" s="19">
        <v>12153160</v>
      </c>
      <c r="F42" s="20">
        <v>12153160</v>
      </c>
      <c r="G42" s="20">
        <v>12153160</v>
      </c>
      <c r="H42" s="20">
        <v>-1066558</v>
      </c>
      <c r="I42" s="20"/>
      <c r="J42" s="20">
        <v>11086602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11086602</v>
      </c>
      <c r="X42" s="20">
        <v>12153160</v>
      </c>
      <c r="Y42" s="20">
        <v>-1066558</v>
      </c>
      <c r="Z42" s="21">
        <v>-8.7759726688367472</v>
      </c>
      <c r="AA42" s="22">
        <v>12153160</v>
      </c>
    </row>
    <row r="43" spans="1:27" ht="13.5" x14ac:dyDescent="0.25">
      <c r="A43" s="27" t="s">
        <v>67</v>
      </c>
      <c r="B43" s="34" t="s">
        <v>32</v>
      </c>
      <c r="C43" s="29">
        <f>SUM(C39:C42)</f>
        <v>-41218289</v>
      </c>
      <c r="D43" s="29">
        <f t="shared" ref="D43:Y43" si="4">SUM(D39:D42)</f>
        <v>0</v>
      </c>
      <c r="E43" s="35">
        <f t="shared" si="4"/>
        <v>650378616</v>
      </c>
      <c r="F43" s="36">
        <f t="shared" si="4"/>
        <v>650378616</v>
      </c>
      <c r="G43" s="36">
        <f t="shared" si="4"/>
        <v>-123010707</v>
      </c>
      <c r="H43" s="36">
        <f t="shared" si="4"/>
        <v>316429292</v>
      </c>
      <c r="I43" s="36">
        <f t="shared" si="4"/>
        <v>-8691072</v>
      </c>
      <c r="J43" s="36">
        <f t="shared" si="4"/>
        <v>184727513</v>
      </c>
      <c r="K43" s="36">
        <f t="shared" si="4"/>
        <v>-14442046</v>
      </c>
      <c r="L43" s="36">
        <f t="shared" si="4"/>
        <v>-90298666</v>
      </c>
      <c r="M43" s="36">
        <f t="shared" si="4"/>
        <v>0</v>
      </c>
      <c r="N43" s="36">
        <f t="shared" si="4"/>
        <v>-104740712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79986801</v>
      </c>
      <c r="X43" s="36">
        <f t="shared" si="4"/>
        <v>650378616</v>
      </c>
      <c r="Y43" s="36">
        <f t="shared" si="4"/>
        <v>-570391815</v>
      </c>
      <c r="Z43" s="37">
        <f>+IF(X43&lt;&gt;0,+(Y43/X43)*100,0)</f>
        <v>-87.701502012483147</v>
      </c>
      <c r="AA43" s="38">
        <f>SUM(AA39:AA42)</f>
        <v>650378616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2476987938</v>
      </c>
      <c r="D44" s="29">
        <f>+D37+D43</f>
        <v>0</v>
      </c>
      <c r="E44" s="30">
        <f t="shared" si="5"/>
        <v>2959855500</v>
      </c>
      <c r="F44" s="31">
        <f t="shared" si="5"/>
        <v>2959855500</v>
      </c>
      <c r="G44" s="31">
        <f t="shared" si="5"/>
        <v>-154532212</v>
      </c>
      <c r="H44" s="31">
        <f t="shared" si="5"/>
        <v>9692827</v>
      </c>
      <c r="I44" s="31">
        <f t="shared" si="5"/>
        <v>146546635</v>
      </c>
      <c r="J44" s="31">
        <f t="shared" si="5"/>
        <v>1707250</v>
      </c>
      <c r="K44" s="31">
        <f t="shared" si="5"/>
        <v>-40467152</v>
      </c>
      <c r="L44" s="31">
        <f t="shared" si="5"/>
        <v>-180533256</v>
      </c>
      <c r="M44" s="31">
        <f t="shared" si="5"/>
        <v>-94784633</v>
      </c>
      <c r="N44" s="31">
        <f t="shared" si="5"/>
        <v>-315785041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-314077791</v>
      </c>
      <c r="X44" s="31">
        <f t="shared" si="5"/>
        <v>2836045931</v>
      </c>
      <c r="Y44" s="31">
        <f t="shared" si="5"/>
        <v>-3150123722</v>
      </c>
      <c r="Z44" s="32">
        <f>+IF(X44&lt;&gt;0,+(Y44/X44)*100,0)</f>
        <v>-111.07449592289413</v>
      </c>
      <c r="AA44" s="33">
        <f>+AA37+AA43</f>
        <v>2959855500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10312698998</v>
      </c>
      <c r="D45" s="42">
        <f t="shared" si="6"/>
        <v>0</v>
      </c>
      <c r="E45" s="43">
        <f t="shared" si="6"/>
        <v>2166010823</v>
      </c>
      <c r="F45" s="44">
        <f t="shared" si="6"/>
        <v>2166010823</v>
      </c>
      <c r="G45" s="44">
        <f t="shared" si="6"/>
        <v>3207433712</v>
      </c>
      <c r="H45" s="44">
        <f t="shared" si="6"/>
        <v>1586545713</v>
      </c>
      <c r="I45" s="44">
        <f t="shared" si="6"/>
        <v>5330634245</v>
      </c>
      <c r="J45" s="44">
        <f t="shared" si="6"/>
        <v>10124613670</v>
      </c>
      <c r="K45" s="44">
        <f t="shared" si="6"/>
        <v>537815599</v>
      </c>
      <c r="L45" s="44">
        <f t="shared" si="6"/>
        <v>124574524</v>
      </c>
      <c r="M45" s="44">
        <f t="shared" si="6"/>
        <v>160015458</v>
      </c>
      <c r="N45" s="44">
        <f t="shared" si="6"/>
        <v>822405581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10947019251</v>
      </c>
      <c r="X45" s="44">
        <f t="shared" si="6"/>
        <v>-466409069</v>
      </c>
      <c r="Y45" s="44">
        <f t="shared" si="6"/>
        <v>11413428320</v>
      </c>
      <c r="Z45" s="45">
        <f>+IF(X45&lt;&gt;0,+(Y45/X45)*100,0)</f>
        <v>-2447.0854189158144</v>
      </c>
      <c r="AA45" s="46">
        <f>+AA26-AA44</f>
        <v>2166010823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-4169956540</v>
      </c>
      <c r="D47" s="18"/>
      <c r="E47" s="19">
        <v>2984517682</v>
      </c>
      <c r="F47" s="20">
        <v>2984517682</v>
      </c>
      <c r="G47" s="20">
        <v>-829988098</v>
      </c>
      <c r="H47" s="20">
        <v>-232293607</v>
      </c>
      <c r="I47" s="20">
        <v>-3471680171</v>
      </c>
      <c r="J47" s="20">
        <v>-4533961876</v>
      </c>
      <c r="K47" s="20">
        <v>-75321903</v>
      </c>
      <c r="L47" s="20">
        <v>13480619</v>
      </c>
      <c r="M47" s="20">
        <v>5384882</v>
      </c>
      <c r="N47" s="20">
        <v>-56456402</v>
      </c>
      <c r="O47" s="20"/>
      <c r="P47" s="20"/>
      <c r="Q47" s="20"/>
      <c r="R47" s="20"/>
      <c r="S47" s="20"/>
      <c r="T47" s="20"/>
      <c r="U47" s="20"/>
      <c r="V47" s="20"/>
      <c r="W47" s="20">
        <v>-4590418278</v>
      </c>
      <c r="X47" s="20">
        <v>3652436038</v>
      </c>
      <c r="Y47" s="20">
        <v>-8242854316</v>
      </c>
      <c r="Z47" s="47">
        <v>-225.68100386266093</v>
      </c>
      <c r="AA47" s="22">
        <v>2984517682</v>
      </c>
    </row>
    <row r="48" spans="1:27" ht="13.5" x14ac:dyDescent="0.25">
      <c r="A48" s="23" t="s">
        <v>73</v>
      </c>
      <c r="B48" s="17" t="s">
        <v>32</v>
      </c>
      <c r="C48" s="18">
        <v>-2061771</v>
      </c>
      <c r="D48" s="18"/>
      <c r="E48" s="19"/>
      <c r="F48" s="20"/>
      <c r="G48" s="20"/>
      <c r="H48" s="20">
        <v>-2061771</v>
      </c>
      <c r="I48" s="20"/>
      <c r="J48" s="20">
        <v>-2061771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-2061771</v>
      </c>
      <c r="X48" s="20"/>
      <c r="Y48" s="20">
        <v>-2061771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-4172018311</v>
      </c>
      <c r="D50" s="50">
        <f t="shared" ref="D50:Y50" si="7">SUM(D47:D49)</f>
        <v>0</v>
      </c>
      <c r="E50" s="51">
        <f t="shared" si="7"/>
        <v>2984517682</v>
      </c>
      <c r="F50" s="52">
        <f t="shared" si="7"/>
        <v>2984517682</v>
      </c>
      <c r="G50" s="52">
        <f t="shared" si="7"/>
        <v>-829988098</v>
      </c>
      <c r="H50" s="52">
        <f t="shared" si="7"/>
        <v>-234355378</v>
      </c>
      <c r="I50" s="52">
        <f t="shared" si="7"/>
        <v>-3471680171</v>
      </c>
      <c r="J50" s="52">
        <f t="shared" si="7"/>
        <v>-4536023647</v>
      </c>
      <c r="K50" s="52">
        <f t="shared" si="7"/>
        <v>-75321903</v>
      </c>
      <c r="L50" s="52">
        <f t="shared" si="7"/>
        <v>13480619</v>
      </c>
      <c r="M50" s="52">
        <f t="shared" si="7"/>
        <v>5384882</v>
      </c>
      <c r="N50" s="52">
        <f t="shared" si="7"/>
        <v>-56456402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-4592480049</v>
      </c>
      <c r="X50" s="52">
        <f t="shared" si="7"/>
        <v>3652436038</v>
      </c>
      <c r="Y50" s="52">
        <f t="shared" si="7"/>
        <v>-8244916087</v>
      </c>
      <c r="Z50" s="53">
        <f>+IF(X50&lt;&gt;0,+(Y50/X50)*100,0)</f>
        <v>-225.73745306474277</v>
      </c>
      <c r="AA50" s="54">
        <f>SUM(AA47:AA49)</f>
        <v>2984517682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K26" sqref="AK2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-32559018</v>
      </c>
      <c r="D6" s="18"/>
      <c r="E6" s="19"/>
      <c r="F6" s="20"/>
      <c r="G6" s="20">
        <v>-32412750</v>
      </c>
      <c r="H6" s="20">
        <v>216731</v>
      </c>
      <c r="I6" s="20">
        <v>239911</v>
      </c>
      <c r="J6" s="20">
        <v>-31956108</v>
      </c>
      <c r="K6" s="20">
        <v>266592</v>
      </c>
      <c r="L6" s="20">
        <v>79158</v>
      </c>
      <c r="M6" s="20">
        <v>177308</v>
      </c>
      <c r="N6" s="20">
        <v>523058</v>
      </c>
      <c r="O6" s="20"/>
      <c r="P6" s="20"/>
      <c r="Q6" s="20"/>
      <c r="R6" s="20"/>
      <c r="S6" s="20"/>
      <c r="T6" s="20"/>
      <c r="U6" s="20"/>
      <c r="V6" s="20"/>
      <c r="W6" s="20">
        <v>-31433050</v>
      </c>
      <c r="X6" s="20"/>
      <c r="Y6" s="20">
        <v>-31433050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4438865</v>
      </c>
      <c r="D7" s="18"/>
      <c r="E7" s="19"/>
      <c r="F7" s="20"/>
      <c r="G7" s="20">
        <v>5305626</v>
      </c>
      <c r="H7" s="20">
        <v>10260</v>
      </c>
      <c r="I7" s="20">
        <v>-877021</v>
      </c>
      <c r="J7" s="20">
        <v>4438865</v>
      </c>
      <c r="K7" s="20">
        <v>311401</v>
      </c>
      <c r="L7" s="20">
        <v>-311401</v>
      </c>
      <c r="M7" s="20">
        <v>1079535</v>
      </c>
      <c r="N7" s="20">
        <v>1079535</v>
      </c>
      <c r="O7" s="20"/>
      <c r="P7" s="20"/>
      <c r="Q7" s="20"/>
      <c r="R7" s="20"/>
      <c r="S7" s="20"/>
      <c r="T7" s="20"/>
      <c r="U7" s="20"/>
      <c r="V7" s="20"/>
      <c r="W7" s="20">
        <v>5518400</v>
      </c>
      <c r="X7" s="20"/>
      <c r="Y7" s="20">
        <v>5518400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-5154823</v>
      </c>
      <c r="D10" s="18"/>
      <c r="E10" s="19"/>
      <c r="F10" s="20"/>
      <c r="G10" s="20">
        <v>-5316748</v>
      </c>
      <c r="H10" s="20">
        <v>-181423</v>
      </c>
      <c r="I10" s="20">
        <v>-208573</v>
      </c>
      <c r="J10" s="20">
        <v>-5706744</v>
      </c>
      <c r="K10" s="20">
        <v>-149967</v>
      </c>
      <c r="L10" s="20">
        <v>-93850</v>
      </c>
      <c r="M10" s="20">
        <v>-296103</v>
      </c>
      <c r="N10" s="20">
        <v>-539920</v>
      </c>
      <c r="O10" s="20"/>
      <c r="P10" s="20"/>
      <c r="Q10" s="20"/>
      <c r="R10" s="20"/>
      <c r="S10" s="20"/>
      <c r="T10" s="20"/>
      <c r="U10" s="20"/>
      <c r="V10" s="20"/>
      <c r="W10" s="20">
        <v>-6246664</v>
      </c>
      <c r="X10" s="20"/>
      <c r="Y10" s="20">
        <v>-6246664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5754647</v>
      </c>
      <c r="D11" s="18"/>
      <c r="E11" s="19"/>
      <c r="F11" s="20"/>
      <c r="G11" s="24">
        <v>5764432</v>
      </c>
      <c r="H11" s="24">
        <v>-1643</v>
      </c>
      <c r="I11" s="24">
        <v>3391</v>
      </c>
      <c r="J11" s="20">
        <v>5766180</v>
      </c>
      <c r="K11" s="24">
        <v>20195</v>
      </c>
      <c r="L11" s="24">
        <v>22159</v>
      </c>
      <c r="M11" s="20">
        <v>7520</v>
      </c>
      <c r="N11" s="24">
        <v>49874</v>
      </c>
      <c r="O11" s="24"/>
      <c r="P11" s="24"/>
      <c r="Q11" s="20"/>
      <c r="R11" s="24"/>
      <c r="S11" s="24"/>
      <c r="T11" s="20"/>
      <c r="U11" s="24"/>
      <c r="V11" s="24"/>
      <c r="W11" s="24">
        <v>5816054</v>
      </c>
      <c r="X11" s="20"/>
      <c r="Y11" s="24">
        <v>5816054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-28196265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-27335376</v>
      </c>
      <c r="H13" s="31">
        <f t="shared" si="0"/>
        <v>43925</v>
      </c>
      <c r="I13" s="31">
        <f t="shared" si="0"/>
        <v>-842292</v>
      </c>
      <c r="J13" s="31">
        <f t="shared" si="0"/>
        <v>-28133743</v>
      </c>
      <c r="K13" s="31">
        <f t="shared" si="0"/>
        <v>448221</v>
      </c>
      <c r="L13" s="31">
        <f t="shared" si="0"/>
        <v>-303934</v>
      </c>
      <c r="M13" s="31">
        <f t="shared" si="0"/>
        <v>968260</v>
      </c>
      <c r="N13" s="31">
        <f t="shared" si="0"/>
        <v>1112547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-27021196</v>
      </c>
      <c r="X13" s="31">
        <f t="shared" si="0"/>
        <v>0</v>
      </c>
      <c r="Y13" s="31">
        <f t="shared" si="0"/>
        <v>-27021196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-28196265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-27335376</v>
      </c>
      <c r="H26" s="31">
        <f t="shared" si="2"/>
        <v>43925</v>
      </c>
      <c r="I26" s="31">
        <f t="shared" si="2"/>
        <v>-842292</v>
      </c>
      <c r="J26" s="31">
        <f t="shared" si="2"/>
        <v>-28133743</v>
      </c>
      <c r="K26" s="31">
        <f t="shared" si="2"/>
        <v>448221</v>
      </c>
      <c r="L26" s="31">
        <f t="shared" si="2"/>
        <v>-303934</v>
      </c>
      <c r="M26" s="31">
        <f t="shared" si="2"/>
        <v>968260</v>
      </c>
      <c r="N26" s="31">
        <f t="shared" si="2"/>
        <v>1112547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-27021196</v>
      </c>
      <c r="X26" s="31">
        <f t="shared" si="2"/>
        <v>0</v>
      </c>
      <c r="Y26" s="31">
        <f t="shared" si="2"/>
        <v>-27021196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-7753</v>
      </c>
      <c r="D31" s="18"/>
      <c r="E31" s="19">
        <v>399158</v>
      </c>
      <c r="F31" s="20">
        <v>399158</v>
      </c>
      <c r="G31" s="20">
        <v>-7753</v>
      </c>
      <c r="H31" s="20"/>
      <c r="I31" s="20"/>
      <c r="J31" s="20">
        <v>-7753</v>
      </c>
      <c r="K31" s="20">
        <v>-1741</v>
      </c>
      <c r="L31" s="20">
        <v>-213</v>
      </c>
      <c r="M31" s="20"/>
      <c r="N31" s="20">
        <v>-1954</v>
      </c>
      <c r="O31" s="20"/>
      <c r="P31" s="20"/>
      <c r="Q31" s="20"/>
      <c r="R31" s="20"/>
      <c r="S31" s="20"/>
      <c r="T31" s="20"/>
      <c r="U31" s="20"/>
      <c r="V31" s="20"/>
      <c r="W31" s="20">
        <v>-9707</v>
      </c>
      <c r="X31" s="20">
        <v>399158</v>
      </c>
      <c r="Y31" s="20">
        <v>-408865</v>
      </c>
      <c r="Z31" s="21">
        <v>-102.4318690844227</v>
      </c>
      <c r="AA31" s="22">
        <v>399158</v>
      </c>
    </row>
    <row r="32" spans="1:27" ht="13.5" x14ac:dyDescent="0.25">
      <c r="A32" s="23" t="s">
        <v>59</v>
      </c>
      <c r="B32" s="17" t="s">
        <v>32</v>
      </c>
      <c r="C32" s="18">
        <v>3414218</v>
      </c>
      <c r="D32" s="18"/>
      <c r="E32" s="19"/>
      <c r="F32" s="20"/>
      <c r="G32" s="20">
        <v>3359062</v>
      </c>
      <c r="H32" s="20">
        <v>-54510</v>
      </c>
      <c r="I32" s="20">
        <v>137855</v>
      </c>
      <c r="J32" s="20">
        <v>3442407</v>
      </c>
      <c r="K32" s="20">
        <v>132524</v>
      </c>
      <c r="L32" s="20">
        <v>-33670</v>
      </c>
      <c r="M32" s="20">
        <v>108405</v>
      </c>
      <c r="N32" s="20">
        <v>207259</v>
      </c>
      <c r="O32" s="20"/>
      <c r="P32" s="20"/>
      <c r="Q32" s="20"/>
      <c r="R32" s="20"/>
      <c r="S32" s="20"/>
      <c r="T32" s="20"/>
      <c r="U32" s="20"/>
      <c r="V32" s="20"/>
      <c r="W32" s="20">
        <v>3649666</v>
      </c>
      <c r="X32" s="20"/>
      <c r="Y32" s="20">
        <v>3649666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1032910</v>
      </c>
      <c r="D35" s="18"/>
      <c r="E35" s="19"/>
      <c r="F35" s="20"/>
      <c r="G35" s="20">
        <v>1120300</v>
      </c>
      <c r="H35" s="20">
        <v>78634</v>
      </c>
      <c r="I35" s="20">
        <v>58744</v>
      </c>
      <c r="J35" s="20">
        <v>1257678</v>
      </c>
      <c r="K35" s="20">
        <v>70154</v>
      </c>
      <c r="L35" s="20">
        <v>80868</v>
      </c>
      <c r="M35" s="20">
        <v>100396</v>
      </c>
      <c r="N35" s="20">
        <v>251418</v>
      </c>
      <c r="O35" s="20"/>
      <c r="P35" s="20"/>
      <c r="Q35" s="20"/>
      <c r="R35" s="20"/>
      <c r="S35" s="20"/>
      <c r="T35" s="20"/>
      <c r="U35" s="20"/>
      <c r="V35" s="20"/>
      <c r="W35" s="20">
        <v>1509096</v>
      </c>
      <c r="X35" s="20"/>
      <c r="Y35" s="20">
        <v>1509096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4439375</v>
      </c>
      <c r="D37" s="29">
        <f t="shared" ref="D37:Y37" si="3">SUM(D29:D36)</f>
        <v>0</v>
      </c>
      <c r="E37" s="30">
        <f t="shared" si="3"/>
        <v>399158</v>
      </c>
      <c r="F37" s="31">
        <f t="shared" si="3"/>
        <v>399158</v>
      </c>
      <c r="G37" s="31">
        <f t="shared" si="3"/>
        <v>4471609</v>
      </c>
      <c r="H37" s="31">
        <f t="shared" si="3"/>
        <v>24124</v>
      </c>
      <c r="I37" s="31">
        <f t="shared" si="3"/>
        <v>196599</v>
      </c>
      <c r="J37" s="31">
        <f t="shared" si="3"/>
        <v>4692332</v>
      </c>
      <c r="K37" s="31">
        <f t="shared" si="3"/>
        <v>200937</v>
      </c>
      <c r="L37" s="31">
        <f t="shared" si="3"/>
        <v>46985</v>
      </c>
      <c r="M37" s="31">
        <f t="shared" si="3"/>
        <v>208801</v>
      </c>
      <c r="N37" s="31">
        <f t="shared" si="3"/>
        <v>456723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5149055</v>
      </c>
      <c r="X37" s="31">
        <f t="shared" si="3"/>
        <v>399158</v>
      </c>
      <c r="Y37" s="31">
        <f t="shared" si="3"/>
        <v>4749897</v>
      </c>
      <c r="Z37" s="32">
        <f>+IF(X37&lt;&gt;0,+(Y37/X37)*100,0)</f>
        <v>1189.9791561236402</v>
      </c>
      <c r="AA37" s="33">
        <f>SUM(AA29:AA36)</f>
        <v>399158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4439375</v>
      </c>
      <c r="D44" s="29">
        <f>+D37+D43</f>
        <v>0</v>
      </c>
      <c r="E44" s="30">
        <f t="shared" si="5"/>
        <v>399158</v>
      </c>
      <c r="F44" s="31">
        <f t="shared" si="5"/>
        <v>399158</v>
      </c>
      <c r="G44" s="31">
        <f t="shared" si="5"/>
        <v>4471609</v>
      </c>
      <c r="H44" s="31">
        <f t="shared" si="5"/>
        <v>24124</v>
      </c>
      <c r="I44" s="31">
        <f t="shared" si="5"/>
        <v>196599</v>
      </c>
      <c r="J44" s="31">
        <f t="shared" si="5"/>
        <v>4692332</v>
      </c>
      <c r="K44" s="31">
        <f t="shared" si="5"/>
        <v>200937</v>
      </c>
      <c r="L44" s="31">
        <f t="shared" si="5"/>
        <v>46985</v>
      </c>
      <c r="M44" s="31">
        <f t="shared" si="5"/>
        <v>208801</v>
      </c>
      <c r="N44" s="31">
        <f t="shared" si="5"/>
        <v>456723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5149055</v>
      </c>
      <c r="X44" s="31">
        <f t="shared" si="5"/>
        <v>399158</v>
      </c>
      <c r="Y44" s="31">
        <f t="shared" si="5"/>
        <v>4749897</v>
      </c>
      <c r="Z44" s="32">
        <f>+IF(X44&lt;&gt;0,+(Y44/X44)*100,0)</f>
        <v>1189.9791561236402</v>
      </c>
      <c r="AA44" s="33">
        <f>+AA37+AA43</f>
        <v>399158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-32635640</v>
      </c>
      <c r="D45" s="42">
        <f t="shared" si="6"/>
        <v>0</v>
      </c>
      <c r="E45" s="43">
        <f t="shared" si="6"/>
        <v>-399158</v>
      </c>
      <c r="F45" s="44">
        <f t="shared" si="6"/>
        <v>-399158</v>
      </c>
      <c r="G45" s="44">
        <f t="shared" si="6"/>
        <v>-31806985</v>
      </c>
      <c r="H45" s="44">
        <f t="shared" si="6"/>
        <v>19801</v>
      </c>
      <c r="I45" s="44">
        <f t="shared" si="6"/>
        <v>-1038891</v>
      </c>
      <c r="J45" s="44">
        <f t="shared" si="6"/>
        <v>-32826075</v>
      </c>
      <c r="K45" s="44">
        <f t="shared" si="6"/>
        <v>247284</v>
      </c>
      <c r="L45" s="44">
        <f t="shared" si="6"/>
        <v>-350919</v>
      </c>
      <c r="M45" s="44">
        <f t="shared" si="6"/>
        <v>759459</v>
      </c>
      <c r="N45" s="44">
        <f t="shared" si="6"/>
        <v>655824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-32170251</v>
      </c>
      <c r="X45" s="44">
        <f t="shared" si="6"/>
        <v>-399158</v>
      </c>
      <c r="Y45" s="44">
        <f t="shared" si="6"/>
        <v>-31771093</v>
      </c>
      <c r="Z45" s="45">
        <f>+IF(X45&lt;&gt;0,+(Y45/X45)*100,0)</f>
        <v>7959.5280565590574</v>
      </c>
      <c r="AA45" s="46">
        <f>+AA26-AA44</f>
        <v>-399158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-29173</v>
      </c>
      <c r="D7" s="18"/>
      <c r="E7" s="19">
        <v>882843</v>
      </c>
      <c r="F7" s="20">
        <v>882843</v>
      </c>
      <c r="G7" s="20">
        <v>4628234</v>
      </c>
      <c r="H7" s="20">
        <v>-121998</v>
      </c>
      <c r="I7" s="20">
        <v>2940340</v>
      </c>
      <c r="J7" s="20">
        <v>7446576</v>
      </c>
      <c r="K7" s="20">
        <v>-829671</v>
      </c>
      <c r="L7" s="20">
        <v>-250547</v>
      </c>
      <c r="M7" s="20">
        <v>56507552</v>
      </c>
      <c r="N7" s="20">
        <v>55427334</v>
      </c>
      <c r="O7" s="20"/>
      <c r="P7" s="20"/>
      <c r="Q7" s="20"/>
      <c r="R7" s="20"/>
      <c r="S7" s="20"/>
      <c r="T7" s="20"/>
      <c r="U7" s="20"/>
      <c r="V7" s="20"/>
      <c r="W7" s="20">
        <v>62873910</v>
      </c>
      <c r="X7" s="20">
        <v>441420</v>
      </c>
      <c r="Y7" s="20">
        <v>62432490</v>
      </c>
      <c r="Z7" s="21">
        <v>14143.55715644964</v>
      </c>
      <c r="AA7" s="22">
        <v>882843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8136465</v>
      </c>
      <c r="D10" s="18"/>
      <c r="E10" s="19"/>
      <c r="F10" s="20"/>
      <c r="G10" s="20">
        <v>-1391258</v>
      </c>
      <c r="H10" s="20">
        <v>2502890</v>
      </c>
      <c r="I10" s="20">
        <v>-240516</v>
      </c>
      <c r="J10" s="20">
        <v>871116</v>
      </c>
      <c r="K10" s="20">
        <v>-3274180</v>
      </c>
      <c r="L10" s="20">
        <v>-866673</v>
      </c>
      <c r="M10" s="20">
        <v>2787286</v>
      </c>
      <c r="N10" s="20">
        <v>-1353567</v>
      </c>
      <c r="O10" s="20"/>
      <c r="P10" s="20"/>
      <c r="Q10" s="20"/>
      <c r="R10" s="20"/>
      <c r="S10" s="20"/>
      <c r="T10" s="20"/>
      <c r="U10" s="20"/>
      <c r="V10" s="20"/>
      <c r="W10" s="20">
        <v>-482451</v>
      </c>
      <c r="X10" s="20"/>
      <c r="Y10" s="20">
        <v>-482451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8107292</v>
      </c>
      <c r="D13" s="29">
        <f>SUM(D6:D12)</f>
        <v>0</v>
      </c>
      <c r="E13" s="30">
        <f t="shared" si="0"/>
        <v>882843</v>
      </c>
      <c r="F13" s="31">
        <f t="shared" si="0"/>
        <v>882843</v>
      </c>
      <c r="G13" s="31">
        <f t="shared" si="0"/>
        <v>3236976</v>
      </c>
      <c r="H13" s="31">
        <f t="shared" si="0"/>
        <v>2380892</v>
      </c>
      <c r="I13" s="31">
        <f t="shared" si="0"/>
        <v>2699824</v>
      </c>
      <c r="J13" s="31">
        <f t="shared" si="0"/>
        <v>8317692</v>
      </c>
      <c r="K13" s="31">
        <f t="shared" si="0"/>
        <v>-4103851</v>
      </c>
      <c r="L13" s="31">
        <f t="shared" si="0"/>
        <v>-1117220</v>
      </c>
      <c r="M13" s="31">
        <f t="shared" si="0"/>
        <v>59294838</v>
      </c>
      <c r="N13" s="31">
        <f t="shared" si="0"/>
        <v>54073767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62391459</v>
      </c>
      <c r="X13" s="31">
        <f t="shared" si="0"/>
        <v>441420</v>
      </c>
      <c r="Y13" s="31">
        <f t="shared" si="0"/>
        <v>61950039</v>
      </c>
      <c r="Z13" s="32">
        <f>+IF(X13&lt;&gt;0,+(Y13/X13)*100,0)</f>
        <v>14034.261927416066</v>
      </c>
      <c r="AA13" s="33">
        <f>SUM(AA6:AA12)</f>
        <v>882843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8107292</v>
      </c>
      <c r="D26" s="29">
        <f>+D13+D25</f>
        <v>0</v>
      </c>
      <c r="E26" s="30">
        <f t="shared" si="2"/>
        <v>882843</v>
      </c>
      <c r="F26" s="31">
        <f t="shared" si="2"/>
        <v>882843</v>
      </c>
      <c r="G26" s="31">
        <f t="shared" si="2"/>
        <v>3236976</v>
      </c>
      <c r="H26" s="31">
        <f t="shared" si="2"/>
        <v>2380892</v>
      </c>
      <c r="I26" s="31">
        <f t="shared" si="2"/>
        <v>2699824</v>
      </c>
      <c r="J26" s="31">
        <f t="shared" si="2"/>
        <v>8317692</v>
      </c>
      <c r="K26" s="31">
        <f t="shared" si="2"/>
        <v>-4103851</v>
      </c>
      <c r="L26" s="31">
        <f t="shared" si="2"/>
        <v>-1117220</v>
      </c>
      <c r="M26" s="31">
        <f t="shared" si="2"/>
        <v>59294838</v>
      </c>
      <c r="N26" s="31">
        <f t="shared" si="2"/>
        <v>54073767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62391459</v>
      </c>
      <c r="X26" s="31">
        <f t="shared" si="2"/>
        <v>441420</v>
      </c>
      <c r="Y26" s="31">
        <f t="shared" si="2"/>
        <v>61950039</v>
      </c>
      <c r="Z26" s="32">
        <f>+IF(X26&lt;&gt;0,+(Y26/X26)*100,0)</f>
        <v>14034.261927416066</v>
      </c>
      <c r="AA26" s="33">
        <f>+AA13+AA25</f>
        <v>882843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8107292</v>
      </c>
      <c r="D45" s="42">
        <f t="shared" si="6"/>
        <v>0</v>
      </c>
      <c r="E45" s="43">
        <f t="shared" si="6"/>
        <v>882843</v>
      </c>
      <c r="F45" s="44">
        <f t="shared" si="6"/>
        <v>882843</v>
      </c>
      <c r="G45" s="44">
        <f t="shared" si="6"/>
        <v>3236976</v>
      </c>
      <c r="H45" s="44">
        <f t="shared" si="6"/>
        <v>2380892</v>
      </c>
      <c r="I45" s="44">
        <f t="shared" si="6"/>
        <v>2699824</v>
      </c>
      <c r="J45" s="44">
        <f t="shared" si="6"/>
        <v>8317692</v>
      </c>
      <c r="K45" s="44">
        <f t="shared" si="6"/>
        <v>-4103851</v>
      </c>
      <c r="L45" s="44">
        <f t="shared" si="6"/>
        <v>-1117220</v>
      </c>
      <c r="M45" s="44">
        <f t="shared" si="6"/>
        <v>59294838</v>
      </c>
      <c r="N45" s="44">
        <f t="shared" si="6"/>
        <v>54073767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62391459</v>
      </c>
      <c r="X45" s="44">
        <f t="shared" si="6"/>
        <v>441420</v>
      </c>
      <c r="Y45" s="44">
        <f t="shared" si="6"/>
        <v>61950039</v>
      </c>
      <c r="Z45" s="45">
        <f>+IF(X45&lt;&gt;0,+(Y45/X45)*100,0)</f>
        <v>14034.261927416066</v>
      </c>
      <c r="AA45" s="46">
        <f>+AA26-AA44</f>
        <v>882843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1217092276</v>
      </c>
      <c r="D7" s="18"/>
      <c r="E7" s="19">
        <v>1028285705</v>
      </c>
      <c r="F7" s="20">
        <v>1028285705</v>
      </c>
      <c r="G7" s="20">
        <v>19773487</v>
      </c>
      <c r="H7" s="20">
        <v>8353527</v>
      </c>
      <c r="I7" s="20">
        <v>1229018423</v>
      </c>
      <c r="J7" s="20">
        <v>1257145437</v>
      </c>
      <c r="K7" s="20">
        <v>10426031</v>
      </c>
      <c r="L7" s="20">
        <v>8912109</v>
      </c>
      <c r="M7" s="20">
        <v>9834454</v>
      </c>
      <c r="N7" s="20">
        <v>29172594</v>
      </c>
      <c r="O7" s="20"/>
      <c r="P7" s="20"/>
      <c r="Q7" s="20"/>
      <c r="R7" s="20"/>
      <c r="S7" s="20"/>
      <c r="T7" s="20"/>
      <c r="U7" s="20"/>
      <c r="V7" s="20"/>
      <c r="W7" s="20">
        <v>1286318031</v>
      </c>
      <c r="X7" s="20">
        <v>514142850</v>
      </c>
      <c r="Y7" s="20">
        <v>772175181</v>
      </c>
      <c r="Z7" s="21">
        <v>150.18689475113774</v>
      </c>
      <c r="AA7" s="22">
        <v>1028285705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1217092276</v>
      </c>
      <c r="D13" s="29">
        <f>SUM(D6:D12)</f>
        <v>0</v>
      </c>
      <c r="E13" s="30">
        <f t="shared" si="0"/>
        <v>1028285705</v>
      </c>
      <c r="F13" s="31">
        <f t="shared" si="0"/>
        <v>1028285705</v>
      </c>
      <c r="G13" s="31">
        <f t="shared" si="0"/>
        <v>19773487</v>
      </c>
      <c r="H13" s="31">
        <f t="shared" si="0"/>
        <v>8353527</v>
      </c>
      <c r="I13" s="31">
        <f t="shared" si="0"/>
        <v>1229018423</v>
      </c>
      <c r="J13" s="31">
        <f t="shared" si="0"/>
        <v>1257145437</v>
      </c>
      <c r="K13" s="31">
        <f t="shared" si="0"/>
        <v>10426031</v>
      </c>
      <c r="L13" s="31">
        <f t="shared" si="0"/>
        <v>8912109</v>
      </c>
      <c r="M13" s="31">
        <f t="shared" si="0"/>
        <v>9834454</v>
      </c>
      <c r="N13" s="31">
        <f t="shared" si="0"/>
        <v>29172594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1286318031</v>
      </c>
      <c r="X13" s="31">
        <f t="shared" si="0"/>
        <v>514142850</v>
      </c>
      <c r="Y13" s="31">
        <f t="shared" si="0"/>
        <v>772175181</v>
      </c>
      <c r="Z13" s="32">
        <f>+IF(X13&lt;&gt;0,+(Y13/X13)*100,0)</f>
        <v>150.18689475113774</v>
      </c>
      <c r="AA13" s="33">
        <f>SUM(AA6:AA12)</f>
        <v>1028285705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1217092276</v>
      </c>
      <c r="D26" s="29">
        <f>+D13+D25</f>
        <v>0</v>
      </c>
      <c r="E26" s="30">
        <f t="shared" si="2"/>
        <v>1028285705</v>
      </c>
      <c r="F26" s="31">
        <f t="shared" si="2"/>
        <v>1028285705</v>
      </c>
      <c r="G26" s="31">
        <f t="shared" si="2"/>
        <v>19773487</v>
      </c>
      <c r="H26" s="31">
        <f t="shared" si="2"/>
        <v>8353527</v>
      </c>
      <c r="I26" s="31">
        <f t="shared" si="2"/>
        <v>1229018423</v>
      </c>
      <c r="J26" s="31">
        <f t="shared" si="2"/>
        <v>1257145437</v>
      </c>
      <c r="K26" s="31">
        <f t="shared" si="2"/>
        <v>10426031</v>
      </c>
      <c r="L26" s="31">
        <f t="shared" si="2"/>
        <v>8912109</v>
      </c>
      <c r="M26" s="31">
        <f t="shared" si="2"/>
        <v>9834454</v>
      </c>
      <c r="N26" s="31">
        <f t="shared" si="2"/>
        <v>29172594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1286318031</v>
      </c>
      <c r="X26" s="31">
        <f t="shared" si="2"/>
        <v>514142850</v>
      </c>
      <c r="Y26" s="31">
        <f t="shared" si="2"/>
        <v>772175181</v>
      </c>
      <c r="Z26" s="32">
        <f>+IF(X26&lt;&gt;0,+(Y26/X26)*100,0)</f>
        <v>150.18689475113774</v>
      </c>
      <c r="AA26" s="33">
        <f>+AA13+AA25</f>
        <v>1028285705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300316256</v>
      </c>
      <c r="D32" s="18"/>
      <c r="E32" s="19">
        <v>148245567</v>
      </c>
      <c r="F32" s="20">
        <v>148245567</v>
      </c>
      <c r="G32" s="20">
        <v>14920578</v>
      </c>
      <c r="H32" s="20">
        <v>4987550</v>
      </c>
      <c r="I32" s="20">
        <v>4280514</v>
      </c>
      <c r="J32" s="20">
        <v>24188642</v>
      </c>
      <c r="K32" s="20">
        <v>4414100</v>
      </c>
      <c r="L32" s="20">
        <v>5120887</v>
      </c>
      <c r="M32" s="20">
        <v>4381997</v>
      </c>
      <c r="N32" s="20">
        <v>13916984</v>
      </c>
      <c r="O32" s="20"/>
      <c r="P32" s="20"/>
      <c r="Q32" s="20"/>
      <c r="R32" s="20"/>
      <c r="S32" s="20"/>
      <c r="T32" s="20"/>
      <c r="U32" s="20"/>
      <c r="V32" s="20"/>
      <c r="W32" s="20">
        <v>38105626</v>
      </c>
      <c r="X32" s="20">
        <v>74122782</v>
      </c>
      <c r="Y32" s="20">
        <v>-36017156</v>
      </c>
      <c r="Z32" s="21">
        <v>-48.591209110311048</v>
      </c>
      <c r="AA32" s="22">
        <v>148245567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300316256</v>
      </c>
      <c r="D37" s="29">
        <f t="shared" ref="D37:Y37" si="3">SUM(D29:D36)</f>
        <v>0</v>
      </c>
      <c r="E37" s="30">
        <f t="shared" si="3"/>
        <v>148245567</v>
      </c>
      <c r="F37" s="31">
        <f t="shared" si="3"/>
        <v>148245567</v>
      </c>
      <c r="G37" s="31">
        <f t="shared" si="3"/>
        <v>14920578</v>
      </c>
      <c r="H37" s="31">
        <f t="shared" si="3"/>
        <v>4987550</v>
      </c>
      <c r="I37" s="31">
        <f t="shared" si="3"/>
        <v>4280514</v>
      </c>
      <c r="J37" s="31">
        <f t="shared" si="3"/>
        <v>24188642</v>
      </c>
      <c r="K37" s="31">
        <f t="shared" si="3"/>
        <v>4414100</v>
      </c>
      <c r="L37" s="31">
        <f t="shared" si="3"/>
        <v>5120887</v>
      </c>
      <c r="M37" s="31">
        <f t="shared" si="3"/>
        <v>4381997</v>
      </c>
      <c r="N37" s="31">
        <f t="shared" si="3"/>
        <v>13916984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38105626</v>
      </c>
      <c r="X37" s="31">
        <f t="shared" si="3"/>
        <v>74122782</v>
      </c>
      <c r="Y37" s="31">
        <f t="shared" si="3"/>
        <v>-36017156</v>
      </c>
      <c r="Z37" s="32">
        <f>+IF(X37&lt;&gt;0,+(Y37/X37)*100,0)</f>
        <v>-48.591209110311048</v>
      </c>
      <c r="AA37" s="33">
        <f>SUM(AA29:AA36)</f>
        <v>148245567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300316256</v>
      </c>
      <c r="D44" s="29">
        <f>+D37+D43</f>
        <v>0</v>
      </c>
      <c r="E44" s="30">
        <f t="shared" si="5"/>
        <v>148245567</v>
      </c>
      <c r="F44" s="31">
        <f t="shared" si="5"/>
        <v>148245567</v>
      </c>
      <c r="G44" s="31">
        <f t="shared" si="5"/>
        <v>14920578</v>
      </c>
      <c r="H44" s="31">
        <f t="shared" si="5"/>
        <v>4987550</v>
      </c>
      <c r="I44" s="31">
        <f t="shared" si="5"/>
        <v>4280514</v>
      </c>
      <c r="J44" s="31">
        <f t="shared" si="5"/>
        <v>24188642</v>
      </c>
      <c r="K44" s="31">
        <f t="shared" si="5"/>
        <v>4414100</v>
      </c>
      <c r="L44" s="31">
        <f t="shared" si="5"/>
        <v>5120887</v>
      </c>
      <c r="M44" s="31">
        <f t="shared" si="5"/>
        <v>4381997</v>
      </c>
      <c r="N44" s="31">
        <f t="shared" si="5"/>
        <v>13916984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38105626</v>
      </c>
      <c r="X44" s="31">
        <f t="shared" si="5"/>
        <v>74122782</v>
      </c>
      <c r="Y44" s="31">
        <f t="shared" si="5"/>
        <v>-36017156</v>
      </c>
      <c r="Z44" s="32">
        <f>+IF(X44&lt;&gt;0,+(Y44/X44)*100,0)</f>
        <v>-48.591209110311048</v>
      </c>
      <c r="AA44" s="33">
        <f>+AA37+AA43</f>
        <v>148245567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916776020</v>
      </c>
      <c r="D45" s="42">
        <f t="shared" si="6"/>
        <v>0</v>
      </c>
      <c r="E45" s="43">
        <f t="shared" si="6"/>
        <v>880040138</v>
      </c>
      <c r="F45" s="44">
        <f t="shared" si="6"/>
        <v>880040138</v>
      </c>
      <c r="G45" s="44">
        <f t="shared" si="6"/>
        <v>4852909</v>
      </c>
      <c r="H45" s="44">
        <f t="shared" si="6"/>
        <v>3365977</v>
      </c>
      <c r="I45" s="44">
        <f t="shared" si="6"/>
        <v>1224737909</v>
      </c>
      <c r="J45" s="44">
        <f t="shared" si="6"/>
        <v>1232956795</v>
      </c>
      <c r="K45" s="44">
        <f t="shared" si="6"/>
        <v>6011931</v>
      </c>
      <c r="L45" s="44">
        <f t="shared" si="6"/>
        <v>3791222</v>
      </c>
      <c r="M45" s="44">
        <f t="shared" si="6"/>
        <v>5452457</v>
      </c>
      <c r="N45" s="44">
        <f t="shared" si="6"/>
        <v>15255610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1248212405</v>
      </c>
      <c r="X45" s="44">
        <f t="shared" si="6"/>
        <v>440020068</v>
      </c>
      <c r="Y45" s="44">
        <f t="shared" si="6"/>
        <v>808192337</v>
      </c>
      <c r="Z45" s="45">
        <f>+IF(X45&lt;&gt;0,+(Y45/X45)*100,0)</f>
        <v>183.67169949166956</v>
      </c>
      <c r="AA45" s="46">
        <f>+AA26-AA44</f>
        <v>880040138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880040138</v>
      </c>
      <c r="F47" s="20">
        <v>880040138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440020068</v>
      </c>
      <c r="Y47" s="20">
        <v>-440020068</v>
      </c>
      <c r="Z47" s="47">
        <v>-100</v>
      </c>
      <c r="AA47" s="22">
        <v>880040138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880040138</v>
      </c>
      <c r="F50" s="52">
        <f t="shared" si="7"/>
        <v>880040138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440020068</v>
      </c>
      <c r="Y50" s="52">
        <f t="shared" si="7"/>
        <v>-440020068</v>
      </c>
      <c r="Z50" s="53">
        <f>+IF(X50&lt;&gt;0,+(Y50/X50)*100,0)</f>
        <v>-100</v>
      </c>
      <c r="AA50" s="54">
        <f>SUM(AA47:AA49)</f>
        <v>880040138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25834790</v>
      </c>
      <c r="D6" s="18"/>
      <c r="E6" s="19"/>
      <c r="F6" s="20"/>
      <c r="G6" s="20">
        <v>26136591</v>
      </c>
      <c r="H6" s="20">
        <v>321519</v>
      </c>
      <c r="I6" s="20">
        <v>366637</v>
      </c>
      <c r="J6" s="20">
        <v>26824747</v>
      </c>
      <c r="K6" s="20">
        <v>253087</v>
      </c>
      <c r="L6" s="20">
        <v>364351</v>
      </c>
      <c r="M6" s="20">
        <v>303883</v>
      </c>
      <c r="N6" s="20">
        <v>921321</v>
      </c>
      <c r="O6" s="20"/>
      <c r="P6" s="20"/>
      <c r="Q6" s="20"/>
      <c r="R6" s="20"/>
      <c r="S6" s="20"/>
      <c r="T6" s="20"/>
      <c r="U6" s="20"/>
      <c r="V6" s="20"/>
      <c r="W6" s="20">
        <v>27746068</v>
      </c>
      <c r="X6" s="20"/>
      <c r="Y6" s="20">
        <v>27746068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-4323938</v>
      </c>
      <c r="D7" s="18"/>
      <c r="E7" s="19">
        <v>675878</v>
      </c>
      <c r="F7" s="20">
        <v>675878</v>
      </c>
      <c r="G7" s="20">
        <v>480392</v>
      </c>
      <c r="H7" s="20">
        <v>-93851</v>
      </c>
      <c r="I7" s="20">
        <v>-235124</v>
      </c>
      <c r="J7" s="20">
        <v>151417</v>
      </c>
      <c r="K7" s="20">
        <v>349177</v>
      </c>
      <c r="L7" s="20">
        <v>-4588211</v>
      </c>
      <c r="M7" s="20">
        <v>202611</v>
      </c>
      <c r="N7" s="20">
        <v>-4036423</v>
      </c>
      <c r="O7" s="20"/>
      <c r="P7" s="20"/>
      <c r="Q7" s="20"/>
      <c r="R7" s="20"/>
      <c r="S7" s="20"/>
      <c r="T7" s="20"/>
      <c r="U7" s="20"/>
      <c r="V7" s="20"/>
      <c r="W7" s="20">
        <v>-3885006</v>
      </c>
      <c r="X7" s="20">
        <v>675878</v>
      </c>
      <c r="Y7" s="20">
        <v>-4560884</v>
      </c>
      <c r="Z7" s="21">
        <v>-674.80876726273084</v>
      </c>
      <c r="AA7" s="22">
        <v>675878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21263996</v>
      </c>
      <c r="D13" s="29">
        <f>SUM(D6:D12)</f>
        <v>0</v>
      </c>
      <c r="E13" s="30">
        <f t="shared" si="0"/>
        <v>675878</v>
      </c>
      <c r="F13" s="31">
        <f t="shared" si="0"/>
        <v>675878</v>
      </c>
      <c r="G13" s="31">
        <f t="shared" si="0"/>
        <v>26370127</v>
      </c>
      <c r="H13" s="31">
        <f t="shared" si="0"/>
        <v>227668</v>
      </c>
      <c r="I13" s="31">
        <f t="shared" si="0"/>
        <v>131513</v>
      </c>
      <c r="J13" s="31">
        <f t="shared" si="0"/>
        <v>26729308</v>
      </c>
      <c r="K13" s="31">
        <f t="shared" si="0"/>
        <v>602264</v>
      </c>
      <c r="L13" s="31">
        <f t="shared" si="0"/>
        <v>-4223860</v>
      </c>
      <c r="M13" s="31">
        <f t="shared" si="0"/>
        <v>506494</v>
      </c>
      <c r="N13" s="31">
        <f t="shared" si="0"/>
        <v>-3115102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23614206</v>
      </c>
      <c r="X13" s="31">
        <f t="shared" si="0"/>
        <v>675878</v>
      </c>
      <c r="Y13" s="31">
        <f t="shared" si="0"/>
        <v>22938328</v>
      </c>
      <c r="Z13" s="32">
        <f>+IF(X13&lt;&gt;0,+(Y13/X13)*100,0)</f>
        <v>3393.8562876732194</v>
      </c>
      <c r="AA13" s="33">
        <f>SUM(AA6:AA12)</f>
        <v>675878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21263996</v>
      </c>
      <c r="D26" s="29">
        <f>+D13+D25</f>
        <v>0</v>
      </c>
      <c r="E26" s="30">
        <f t="shared" si="2"/>
        <v>675878</v>
      </c>
      <c r="F26" s="31">
        <f t="shared" si="2"/>
        <v>675878</v>
      </c>
      <c r="G26" s="31">
        <f t="shared" si="2"/>
        <v>26370127</v>
      </c>
      <c r="H26" s="31">
        <f t="shared" si="2"/>
        <v>227668</v>
      </c>
      <c r="I26" s="31">
        <f t="shared" si="2"/>
        <v>131513</v>
      </c>
      <c r="J26" s="31">
        <f t="shared" si="2"/>
        <v>26729308</v>
      </c>
      <c r="K26" s="31">
        <f t="shared" si="2"/>
        <v>602264</v>
      </c>
      <c r="L26" s="31">
        <f t="shared" si="2"/>
        <v>-4223860</v>
      </c>
      <c r="M26" s="31">
        <f t="shared" si="2"/>
        <v>506494</v>
      </c>
      <c r="N26" s="31">
        <f t="shared" si="2"/>
        <v>-3115102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23614206</v>
      </c>
      <c r="X26" s="31">
        <f t="shared" si="2"/>
        <v>675878</v>
      </c>
      <c r="Y26" s="31">
        <f t="shared" si="2"/>
        <v>22938328</v>
      </c>
      <c r="Z26" s="32">
        <f>+IF(X26&lt;&gt;0,+(Y26/X26)*100,0)</f>
        <v>3393.8562876732194</v>
      </c>
      <c r="AA26" s="33">
        <f>+AA13+AA25</f>
        <v>675878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-197118</v>
      </c>
      <c r="D32" s="18"/>
      <c r="E32" s="19">
        <v>65004</v>
      </c>
      <c r="F32" s="20">
        <v>65004</v>
      </c>
      <c r="G32" s="20">
        <v>-198696</v>
      </c>
      <c r="H32" s="20">
        <v>-5874</v>
      </c>
      <c r="I32" s="20">
        <v>328</v>
      </c>
      <c r="J32" s="20">
        <v>-204242</v>
      </c>
      <c r="K32" s="20">
        <v>131877</v>
      </c>
      <c r="L32" s="20">
        <v>-181153</v>
      </c>
      <c r="M32" s="20">
        <v>-49309</v>
      </c>
      <c r="N32" s="20">
        <v>-98585</v>
      </c>
      <c r="O32" s="20"/>
      <c r="P32" s="20"/>
      <c r="Q32" s="20"/>
      <c r="R32" s="20"/>
      <c r="S32" s="20"/>
      <c r="T32" s="20"/>
      <c r="U32" s="20"/>
      <c r="V32" s="20"/>
      <c r="W32" s="20">
        <v>-302827</v>
      </c>
      <c r="X32" s="20">
        <v>32502</v>
      </c>
      <c r="Y32" s="20">
        <v>-335329</v>
      </c>
      <c r="Z32" s="21">
        <v>-1031.7180481201158</v>
      </c>
      <c r="AA32" s="22">
        <v>65004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3724604</v>
      </c>
      <c r="D35" s="18"/>
      <c r="E35" s="19"/>
      <c r="F35" s="20"/>
      <c r="G35" s="20">
        <v>3777705</v>
      </c>
      <c r="H35" s="20">
        <v>52572</v>
      </c>
      <c r="I35" s="20">
        <v>17111</v>
      </c>
      <c r="J35" s="20">
        <v>3847388</v>
      </c>
      <c r="K35" s="20">
        <v>24380</v>
      </c>
      <c r="L35" s="20">
        <v>54320</v>
      </c>
      <c r="M35" s="20">
        <v>72496</v>
      </c>
      <c r="N35" s="20">
        <v>151196</v>
      </c>
      <c r="O35" s="20"/>
      <c r="P35" s="20"/>
      <c r="Q35" s="20"/>
      <c r="R35" s="20"/>
      <c r="S35" s="20"/>
      <c r="T35" s="20"/>
      <c r="U35" s="20"/>
      <c r="V35" s="20"/>
      <c r="W35" s="20">
        <v>3998584</v>
      </c>
      <c r="X35" s="20"/>
      <c r="Y35" s="20">
        <v>3998584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3527486</v>
      </c>
      <c r="D37" s="29">
        <f t="shared" ref="D37:Y37" si="3">SUM(D29:D36)</f>
        <v>0</v>
      </c>
      <c r="E37" s="30">
        <f t="shared" si="3"/>
        <v>65004</v>
      </c>
      <c r="F37" s="31">
        <f t="shared" si="3"/>
        <v>65004</v>
      </c>
      <c r="G37" s="31">
        <f t="shared" si="3"/>
        <v>3579009</v>
      </c>
      <c r="H37" s="31">
        <f t="shared" si="3"/>
        <v>46698</v>
      </c>
      <c r="I37" s="31">
        <f t="shared" si="3"/>
        <v>17439</v>
      </c>
      <c r="J37" s="31">
        <f t="shared" si="3"/>
        <v>3643146</v>
      </c>
      <c r="K37" s="31">
        <f t="shared" si="3"/>
        <v>156257</v>
      </c>
      <c r="L37" s="31">
        <f t="shared" si="3"/>
        <v>-126833</v>
      </c>
      <c r="M37" s="31">
        <f t="shared" si="3"/>
        <v>23187</v>
      </c>
      <c r="N37" s="31">
        <f t="shared" si="3"/>
        <v>52611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3695757</v>
      </c>
      <c r="X37" s="31">
        <f t="shared" si="3"/>
        <v>32502</v>
      </c>
      <c r="Y37" s="31">
        <f t="shared" si="3"/>
        <v>3663255</v>
      </c>
      <c r="Z37" s="32">
        <f>+IF(X37&lt;&gt;0,+(Y37/X37)*100,0)</f>
        <v>11270.860254753554</v>
      </c>
      <c r="AA37" s="33">
        <f>SUM(AA29:AA36)</f>
        <v>65004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3527486</v>
      </c>
      <c r="D44" s="29">
        <f>+D37+D43</f>
        <v>0</v>
      </c>
      <c r="E44" s="30">
        <f t="shared" si="5"/>
        <v>65004</v>
      </c>
      <c r="F44" s="31">
        <f t="shared" si="5"/>
        <v>65004</v>
      </c>
      <c r="G44" s="31">
        <f t="shared" si="5"/>
        <v>3579009</v>
      </c>
      <c r="H44" s="31">
        <f t="shared" si="5"/>
        <v>46698</v>
      </c>
      <c r="I44" s="31">
        <f t="shared" si="5"/>
        <v>17439</v>
      </c>
      <c r="J44" s="31">
        <f t="shared" si="5"/>
        <v>3643146</v>
      </c>
      <c r="K44" s="31">
        <f t="shared" si="5"/>
        <v>156257</v>
      </c>
      <c r="L44" s="31">
        <f t="shared" si="5"/>
        <v>-126833</v>
      </c>
      <c r="M44" s="31">
        <f t="shared" si="5"/>
        <v>23187</v>
      </c>
      <c r="N44" s="31">
        <f t="shared" si="5"/>
        <v>52611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3695757</v>
      </c>
      <c r="X44" s="31">
        <f t="shared" si="5"/>
        <v>32502</v>
      </c>
      <c r="Y44" s="31">
        <f t="shared" si="5"/>
        <v>3663255</v>
      </c>
      <c r="Z44" s="32">
        <f>+IF(X44&lt;&gt;0,+(Y44/X44)*100,0)</f>
        <v>11270.860254753554</v>
      </c>
      <c r="AA44" s="33">
        <f>+AA37+AA43</f>
        <v>65004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17736510</v>
      </c>
      <c r="D45" s="42">
        <f t="shared" si="6"/>
        <v>0</v>
      </c>
      <c r="E45" s="43">
        <f t="shared" si="6"/>
        <v>610874</v>
      </c>
      <c r="F45" s="44">
        <f t="shared" si="6"/>
        <v>610874</v>
      </c>
      <c r="G45" s="44">
        <f t="shared" si="6"/>
        <v>22791118</v>
      </c>
      <c r="H45" s="44">
        <f t="shared" si="6"/>
        <v>180970</v>
      </c>
      <c r="I45" s="44">
        <f t="shared" si="6"/>
        <v>114074</v>
      </c>
      <c r="J45" s="44">
        <f t="shared" si="6"/>
        <v>23086162</v>
      </c>
      <c r="K45" s="44">
        <f t="shared" si="6"/>
        <v>446007</v>
      </c>
      <c r="L45" s="44">
        <f t="shared" si="6"/>
        <v>-4097027</v>
      </c>
      <c r="M45" s="44">
        <f t="shared" si="6"/>
        <v>483307</v>
      </c>
      <c r="N45" s="44">
        <f t="shared" si="6"/>
        <v>-3167713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19918449</v>
      </c>
      <c r="X45" s="44">
        <f t="shared" si="6"/>
        <v>643376</v>
      </c>
      <c r="Y45" s="44">
        <f t="shared" si="6"/>
        <v>19275073</v>
      </c>
      <c r="Z45" s="45">
        <f>+IF(X45&lt;&gt;0,+(Y45/X45)*100,0)</f>
        <v>2995.9266432070826</v>
      </c>
      <c r="AA45" s="46">
        <f>+AA26-AA44</f>
        <v>610874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-65004</v>
      </c>
      <c r="F47" s="20">
        <v>-65004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-32502</v>
      </c>
      <c r="Y47" s="20">
        <v>32502</v>
      </c>
      <c r="Z47" s="47">
        <v>-100</v>
      </c>
      <c r="AA47" s="22">
        <v>-65004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-65004</v>
      </c>
      <c r="F50" s="52">
        <f t="shared" si="7"/>
        <v>-65004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-32502</v>
      </c>
      <c r="Y50" s="52">
        <f t="shared" si="7"/>
        <v>32502</v>
      </c>
      <c r="Z50" s="53">
        <f>+IF(X50&lt;&gt;0,+(Y50/X50)*100,0)</f>
        <v>-100</v>
      </c>
      <c r="AA50" s="54">
        <f>SUM(AA47:AA49)</f>
        <v>-65004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-3418129143</v>
      </c>
      <c r="D6" s="18"/>
      <c r="E6" s="19">
        <v>-3975715492</v>
      </c>
      <c r="F6" s="20">
        <v>-3975715492</v>
      </c>
      <c r="G6" s="20">
        <v>-3367386235</v>
      </c>
      <c r="H6" s="20">
        <v>-182318194</v>
      </c>
      <c r="I6" s="20">
        <v>-127412201</v>
      </c>
      <c r="J6" s="20">
        <v>-3677116630</v>
      </c>
      <c r="K6" s="20">
        <v>-32245015</v>
      </c>
      <c r="L6" s="20">
        <v>-72722775</v>
      </c>
      <c r="M6" s="20">
        <v>-182786298</v>
      </c>
      <c r="N6" s="20">
        <v>-287754088</v>
      </c>
      <c r="O6" s="20"/>
      <c r="P6" s="20"/>
      <c r="Q6" s="20"/>
      <c r="R6" s="20"/>
      <c r="S6" s="20"/>
      <c r="T6" s="20"/>
      <c r="U6" s="20"/>
      <c r="V6" s="20"/>
      <c r="W6" s="20">
        <v>-3964870718</v>
      </c>
      <c r="X6" s="20">
        <v>-3558211497</v>
      </c>
      <c r="Y6" s="20">
        <v>-406659221</v>
      </c>
      <c r="Z6" s="21">
        <v>11.4287534999778</v>
      </c>
      <c r="AA6" s="22">
        <v>-3975715492</v>
      </c>
    </row>
    <row r="7" spans="1:27" ht="13.5" x14ac:dyDescent="0.25">
      <c r="A7" s="23" t="s">
        <v>35</v>
      </c>
      <c r="B7" s="17" t="s">
        <v>32</v>
      </c>
      <c r="C7" s="18">
        <v>1695077786</v>
      </c>
      <c r="D7" s="18"/>
      <c r="E7" s="19">
        <v>1374734045</v>
      </c>
      <c r="F7" s="20">
        <v>1374734045</v>
      </c>
      <c r="G7" s="20">
        <v>-122161246</v>
      </c>
      <c r="H7" s="20">
        <v>-154808998</v>
      </c>
      <c r="I7" s="20">
        <v>-6574023</v>
      </c>
      <c r="J7" s="20">
        <v>-283544267</v>
      </c>
      <c r="K7" s="20">
        <v>-8656726</v>
      </c>
      <c r="L7" s="20">
        <v>-31166623</v>
      </c>
      <c r="M7" s="20">
        <v>5380397</v>
      </c>
      <c r="N7" s="20">
        <v>-34442952</v>
      </c>
      <c r="O7" s="20"/>
      <c r="P7" s="20"/>
      <c r="Q7" s="20"/>
      <c r="R7" s="20"/>
      <c r="S7" s="20"/>
      <c r="T7" s="20"/>
      <c r="U7" s="20"/>
      <c r="V7" s="20"/>
      <c r="W7" s="20">
        <v>-317987219</v>
      </c>
      <c r="X7" s="20">
        <v>1376955982</v>
      </c>
      <c r="Y7" s="20">
        <v>-1694943201</v>
      </c>
      <c r="Z7" s="21">
        <v>-123.09349196029711</v>
      </c>
      <c r="AA7" s="22">
        <v>1374734045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2922467</v>
      </c>
      <c r="D10" s="18"/>
      <c r="E10" s="19">
        <v>10632362</v>
      </c>
      <c r="F10" s="20">
        <v>10632362</v>
      </c>
      <c r="G10" s="20">
        <v>7628975</v>
      </c>
      <c r="H10" s="20">
        <v>-4162248</v>
      </c>
      <c r="I10" s="20"/>
      <c r="J10" s="20">
        <v>3466727</v>
      </c>
      <c r="K10" s="20"/>
      <c r="L10" s="20">
        <v>283963</v>
      </c>
      <c r="M10" s="20"/>
      <c r="N10" s="20">
        <v>283963</v>
      </c>
      <c r="O10" s="20"/>
      <c r="P10" s="20"/>
      <c r="Q10" s="20"/>
      <c r="R10" s="20"/>
      <c r="S10" s="20"/>
      <c r="T10" s="20"/>
      <c r="U10" s="20"/>
      <c r="V10" s="20"/>
      <c r="W10" s="20">
        <v>3750690</v>
      </c>
      <c r="X10" s="20">
        <v>9272646</v>
      </c>
      <c r="Y10" s="20">
        <v>-5521956</v>
      </c>
      <c r="Z10" s="21">
        <v>-59.551027829596862</v>
      </c>
      <c r="AA10" s="22">
        <v>10632362</v>
      </c>
    </row>
    <row r="11" spans="1:27" ht="13.5" x14ac:dyDescent="0.25">
      <c r="A11" s="23" t="s">
        <v>39</v>
      </c>
      <c r="B11" s="17" t="s">
        <v>32</v>
      </c>
      <c r="C11" s="18">
        <v>378368731</v>
      </c>
      <c r="D11" s="18"/>
      <c r="E11" s="19">
        <v>244457795</v>
      </c>
      <c r="F11" s="20">
        <v>244457795</v>
      </c>
      <c r="G11" s="24">
        <v>360762438</v>
      </c>
      <c r="H11" s="24">
        <v>16779557</v>
      </c>
      <c r="I11" s="24">
        <v>15688147</v>
      </c>
      <c r="J11" s="20">
        <v>393230142</v>
      </c>
      <c r="K11" s="24">
        <v>5617400</v>
      </c>
      <c r="L11" s="24">
        <v>4486037</v>
      </c>
      <c r="M11" s="20">
        <v>13689234</v>
      </c>
      <c r="N11" s="24">
        <v>23792671</v>
      </c>
      <c r="O11" s="24"/>
      <c r="P11" s="24"/>
      <c r="Q11" s="20"/>
      <c r="R11" s="24"/>
      <c r="S11" s="24"/>
      <c r="T11" s="20"/>
      <c r="U11" s="24"/>
      <c r="V11" s="24"/>
      <c r="W11" s="24">
        <v>417022813</v>
      </c>
      <c r="X11" s="20">
        <v>244457795</v>
      </c>
      <c r="Y11" s="24">
        <v>172565018</v>
      </c>
      <c r="Z11" s="25">
        <v>70.590924703382854</v>
      </c>
      <c r="AA11" s="26">
        <v>244457795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-1341760159</v>
      </c>
      <c r="D13" s="29">
        <f>SUM(D6:D12)</f>
        <v>0</v>
      </c>
      <c r="E13" s="30">
        <f t="shared" si="0"/>
        <v>-2345891290</v>
      </c>
      <c r="F13" s="31">
        <f t="shared" si="0"/>
        <v>-2345891290</v>
      </c>
      <c r="G13" s="31">
        <f t="shared" si="0"/>
        <v>-3121156068</v>
      </c>
      <c r="H13" s="31">
        <f t="shared" si="0"/>
        <v>-324509883</v>
      </c>
      <c r="I13" s="31">
        <f t="shared" si="0"/>
        <v>-118298077</v>
      </c>
      <c r="J13" s="31">
        <f t="shared" si="0"/>
        <v>-3563964028</v>
      </c>
      <c r="K13" s="31">
        <f t="shared" si="0"/>
        <v>-35284341</v>
      </c>
      <c r="L13" s="31">
        <f t="shared" si="0"/>
        <v>-99119398</v>
      </c>
      <c r="M13" s="31">
        <f t="shared" si="0"/>
        <v>-163716667</v>
      </c>
      <c r="N13" s="31">
        <f t="shared" si="0"/>
        <v>-298120406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-3862084434</v>
      </c>
      <c r="X13" s="31">
        <f t="shared" si="0"/>
        <v>-1927525074</v>
      </c>
      <c r="Y13" s="31">
        <f t="shared" si="0"/>
        <v>-1934559360</v>
      </c>
      <c r="Z13" s="32">
        <f>+IF(X13&lt;&gt;0,+(Y13/X13)*100,0)</f>
        <v>100.36493875461771</v>
      </c>
      <c r="AA13" s="33">
        <f>SUM(AA6:AA12)</f>
        <v>-2345891290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1750099981</v>
      </c>
      <c r="D17" s="18"/>
      <c r="E17" s="19">
        <v>1038216767</v>
      </c>
      <c r="F17" s="20">
        <v>1038216767</v>
      </c>
      <c r="G17" s="24">
        <v>1335940270</v>
      </c>
      <c r="H17" s="24">
        <v>246403592</v>
      </c>
      <c r="I17" s="24">
        <v>54520733</v>
      </c>
      <c r="J17" s="20">
        <v>1636864595</v>
      </c>
      <c r="K17" s="24">
        <v>29472336</v>
      </c>
      <c r="L17" s="24">
        <v>67445939</v>
      </c>
      <c r="M17" s="20">
        <v>41078015</v>
      </c>
      <c r="N17" s="24">
        <v>137996290</v>
      </c>
      <c r="O17" s="24"/>
      <c r="P17" s="24"/>
      <c r="Q17" s="20"/>
      <c r="R17" s="24"/>
      <c r="S17" s="24"/>
      <c r="T17" s="20"/>
      <c r="U17" s="24"/>
      <c r="V17" s="24"/>
      <c r="W17" s="24">
        <v>1774860885</v>
      </c>
      <c r="X17" s="20">
        <v>1029794691</v>
      </c>
      <c r="Y17" s="24">
        <v>745066194</v>
      </c>
      <c r="Z17" s="25">
        <v>72.35094534003575</v>
      </c>
      <c r="AA17" s="26">
        <v>1038216767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1750099981</v>
      </c>
      <c r="D25" s="29">
        <f t="shared" ref="D25:Y25" si="1">SUM(D15:D24)</f>
        <v>0</v>
      </c>
      <c r="E25" s="35">
        <f t="shared" si="1"/>
        <v>1038216767</v>
      </c>
      <c r="F25" s="36">
        <f t="shared" si="1"/>
        <v>1038216767</v>
      </c>
      <c r="G25" s="36">
        <f t="shared" si="1"/>
        <v>1335940270</v>
      </c>
      <c r="H25" s="36">
        <f t="shared" si="1"/>
        <v>246403592</v>
      </c>
      <c r="I25" s="36">
        <f t="shared" si="1"/>
        <v>54520733</v>
      </c>
      <c r="J25" s="36">
        <f t="shared" si="1"/>
        <v>1636864595</v>
      </c>
      <c r="K25" s="36">
        <f t="shared" si="1"/>
        <v>29472336</v>
      </c>
      <c r="L25" s="36">
        <f t="shared" si="1"/>
        <v>67445939</v>
      </c>
      <c r="M25" s="36">
        <f t="shared" si="1"/>
        <v>41078015</v>
      </c>
      <c r="N25" s="36">
        <f t="shared" si="1"/>
        <v>137996290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1774860885</v>
      </c>
      <c r="X25" s="36">
        <f t="shared" si="1"/>
        <v>1029794691</v>
      </c>
      <c r="Y25" s="36">
        <f t="shared" si="1"/>
        <v>745066194</v>
      </c>
      <c r="Z25" s="37">
        <f>+IF(X25&lt;&gt;0,+(Y25/X25)*100,0)</f>
        <v>72.35094534003575</v>
      </c>
      <c r="AA25" s="38">
        <f>SUM(AA15:AA24)</f>
        <v>1038216767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408339822</v>
      </c>
      <c r="D26" s="29">
        <f>+D13+D25</f>
        <v>0</v>
      </c>
      <c r="E26" s="30">
        <f t="shared" si="2"/>
        <v>-1307674523</v>
      </c>
      <c r="F26" s="31">
        <f t="shared" si="2"/>
        <v>-1307674523</v>
      </c>
      <c r="G26" s="31">
        <f t="shared" si="2"/>
        <v>-1785215798</v>
      </c>
      <c r="H26" s="31">
        <f t="shared" si="2"/>
        <v>-78106291</v>
      </c>
      <c r="I26" s="31">
        <f t="shared" si="2"/>
        <v>-63777344</v>
      </c>
      <c r="J26" s="31">
        <f t="shared" si="2"/>
        <v>-1927099433</v>
      </c>
      <c r="K26" s="31">
        <f t="shared" si="2"/>
        <v>-5812005</v>
      </c>
      <c r="L26" s="31">
        <f t="shared" si="2"/>
        <v>-31673459</v>
      </c>
      <c r="M26" s="31">
        <f t="shared" si="2"/>
        <v>-122638652</v>
      </c>
      <c r="N26" s="31">
        <f t="shared" si="2"/>
        <v>-160124116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-2087223549</v>
      </c>
      <c r="X26" s="31">
        <f t="shared" si="2"/>
        <v>-897730383</v>
      </c>
      <c r="Y26" s="31">
        <f t="shared" si="2"/>
        <v>-1189493166</v>
      </c>
      <c r="Z26" s="32">
        <f>+IF(X26&lt;&gt;0,+(Y26/X26)*100,0)</f>
        <v>132.50004550642461</v>
      </c>
      <c r="AA26" s="33">
        <f>+AA13+AA25</f>
        <v>-1307674523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1482481250</v>
      </c>
      <c r="F30" s="20">
        <v>1482481250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1482481250</v>
      </c>
      <c r="Y30" s="20">
        <v>-1482481250</v>
      </c>
      <c r="Z30" s="21">
        <v>-100</v>
      </c>
      <c r="AA30" s="22">
        <v>1482481250</v>
      </c>
    </row>
    <row r="31" spans="1:27" ht="13.5" x14ac:dyDescent="0.25">
      <c r="A31" s="23" t="s">
        <v>58</v>
      </c>
      <c r="B31" s="39" t="s">
        <v>32</v>
      </c>
      <c r="C31" s="18">
        <v>3997565</v>
      </c>
      <c r="D31" s="18"/>
      <c r="E31" s="19">
        <v>3858820</v>
      </c>
      <c r="F31" s="20">
        <v>3858820</v>
      </c>
      <c r="G31" s="20">
        <v>3858820</v>
      </c>
      <c r="H31" s="20">
        <v>19640</v>
      </c>
      <c r="I31" s="20"/>
      <c r="J31" s="20">
        <v>3878460</v>
      </c>
      <c r="K31" s="20"/>
      <c r="L31" s="20">
        <v>120771</v>
      </c>
      <c r="M31" s="20"/>
      <c r="N31" s="20">
        <v>120771</v>
      </c>
      <c r="O31" s="20"/>
      <c r="P31" s="20"/>
      <c r="Q31" s="20"/>
      <c r="R31" s="20"/>
      <c r="S31" s="20"/>
      <c r="T31" s="20"/>
      <c r="U31" s="20"/>
      <c r="V31" s="20"/>
      <c r="W31" s="20">
        <v>3999231</v>
      </c>
      <c r="X31" s="20">
        <v>3858820</v>
      </c>
      <c r="Y31" s="20">
        <v>140411</v>
      </c>
      <c r="Z31" s="21">
        <v>3.6387030232039845</v>
      </c>
      <c r="AA31" s="22">
        <v>3858820</v>
      </c>
    </row>
    <row r="32" spans="1:27" ht="13.5" x14ac:dyDescent="0.25">
      <c r="A32" s="23" t="s">
        <v>59</v>
      </c>
      <c r="B32" s="17" t="s">
        <v>32</v>
      </c>
      <c r="C32" s="18">
        <v>-27303794</v>
      </c>
      <c r="D32" s="18"/>
      <c r="E32" s="19">
        <v>-196754979</v>
      </c>
      <c r="F32" s="20">
        <v>-196754979</v>
      </c>
      <c r="G32" s="20">
        <v>-61823257</v>
      </c>
      <c r="H32" s="20">
        <v>-24366182</v>
      </c>
      <c r="I32" s="20">
        <v>1184441</v>
      </c>
      <c r="J32" s="20">
        <v>-85004998</v>
      </c>
      <c r="K32" s="20">
        <v>15760913</v>
      </c>
      <c r="L32" s="20">
        <v>31426935</v>
      </c>
      <c r="M32" s="20">
        <v>-64126541</v>
      </c>
      <c r="N32" s="20">
        <v>-16938693</v>
      </c>
      <c r="O32" s="20"/>
      <c r="P32" s="20"/>
      <c r="Q32" s="20"/>
      <c r="R32" s="20"/>
      <c r="S32" s="20"/>
      <c r="T32" s="20"/>
      <c r="U32" s="20"/>
      <c r="V32" s="20"/>
      <c r="W32" s="20">
        <v>-101943691</v>
      </c>
      <c r="X32" s="20">
        <v>-152846557</v>
      </c>
      <c r="Y32" s="20">
        <v>50902866</v>
      </c>
      <c r="Z32" s="21">
        <v>-33.303246732603867</v>
      </c>
      <c r="AA32" s="22">
        <v>-196754979</v>
      </c>
    </row>
    <row r="33" spans="1:27" ht="13.5" x14ac:dyDescent="0.25">
      <c r="A33" s="23" t="s">
        <v>60</v>
      </c>
      <c r="B33" s="17" t="s">
        <v>32</v>
      </c>
      <c r="C33" s="18">
        <v>-815694818</v>
      </c>
      <c r="D33" s="18"/>
      <c r="E33" s="19"/>
      <c r="F33" s="20"/>
      <c r="G33" s="20">
        <v>-768782117</v>
      </c>
      <c r="H33" s="20">
        <v>-84139416</v>
      </c>
      <c r="I33" s="20">
        <v>-36017601</v>
      </c>
      <c r="J33" s="20">
        <v>-888939134</v>
      </c>
      <c r="K33" s="20">
        <v>-103940157</v>
      </c>
      <c r="L33" s="20">
        <v>-84384767</v>
      </c>
      <c r="M33" s="20">
        <v>-82604320</v>
      </c>
      <c r="N33" s="20">
        <v>-270929244</v>
      </c>
      <c r="O33" s="20"/>
      <c r="P33" s="20"/>
      <c r="Q33" s="20"/>
      <c r="R33" s="20"/>
      <c r="S33" s="20"/>
      <c r="T33" s="20"/>
      <c r="U33" s="20"/>
      <c r="V33" s="20"/>
      <c r="W33" s="20">
        <v>-1159868378</v>
      </c>
      <c r="X33" s="20"/>
      <c r="Y33" s="20">
        <v>-1159868378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1972536952</v>
      </c>
      <c r="D34" s="18"/>
      <c r="E34" s="19">
        <v>7323500</v>
      </c>
      <c r="F34" s="20">
        <v>7323500</v>
      </c>
      <c r="G34" s="20">
        <v>7323501</v>
      </c>
      <c r="H34" s="20">
        <v>2202100</v>
      </c>
      <c r="I34" s="20"/>
      <c r="J34" s="20">
        <v>9525601</v>
      </c>
      <c r="K34" s="20"/>
      <c r="L34" s="20">
        <v>-1829524</v>
      </c>
      <c r="M34" s="20"/>
      <c r="N34" s="20">
        <v>-1829524</v>
      </c>
      <c r="O34" s="20"/>
      <c r="P34" s="20"/>
      <c r="Q34" s="20"/>
      <c r="R34" s="20"/>
      <c r="S34" s="20"/>
      <c r="T34" s="20"/>
      <c r="U34" s="20"/>
      <c r="V34" s="20"/>
      <c r="W34" s="20">
        <v>7696077</v>
      </c>
      <c r="X34" s="20">
        <v>7323500</v>
      </c>
      <c r="Y34" s="20">
        <v>372577</v>
      </c>
      <c r="Z34" s="21">
        <v>5.0874172185430462</v>
      </c>
      <c r="AA34" s="22">
        <v>7323500</v>
      </c>
    </row>
    <row r="35" spans="1:27" ht="13.5" x14ac:dyDescent="0.25">
      <c r="A35" s="23" t="s">
        <v>39</v>
      </c>
      <c r="B35" s="17" t="s">
        <v>32</v>
      </c>
      <c r="C35" s="18">
        <v>13163470</v>
      </c>
      <c r="D35" s="18"/>
      <c r="E35" s="19"/>
      <c r="F35" s="20"/>
      <c r="G35" s="20">
        <v>1132769</v>
      </c>
      <c r="H35" s="20">
        <v>12030702</v>
      </c>
      <c r="I35" s="20">
        <v>287201</v>
      </c>
      <c r="J35" s="20">
        <v>13450672</v>
      </c>
      <c r="K35" s="20">
        <v>533332</v>
      </c>
      <c r="L35" s="20">
        <v>-10124549</v>
      </c>
      <c r="M35" s="20">
        <v>683902</v>
      </c>
      <c r="N35" s="20">
        <v>-8907315</v>
      </c>
      <c r="O35" s="20"/>
      <c r="P35" s="20"/>
      <c r="Q35" s="20"/>
      <c r="R35" s="20"/>
      <c r="S35" s="20"/>
      <c r="T35" s="20"/>
      <c r="U35" s="20"/>
      <c r="V35" s="20"/>
      <c r="W35" s="20">
        <v>4543357</v>
      </c>
      <c r="X35" s="20"/>
      <c r="Y35" s="20">
        <v>4543357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1146699375</v>
      </c>
      <c r="D37" s="29">
        <f t="shared" ref="D37:Y37" si="3">SUM(D29:D36)</f>
        <v>0</v>
      </c>
      <c r="E37" s="30">
        <f t="shared" si="3"/>
        <v>1296908591</v>
      </c>
      <c r="F37" s="31">
        <f t="shared" si="3"/>
        <v>1296908591</v>
      </c>
      <c r="G37" s="31">
        <f t="shared" si="3"/>
        <v>-818290284</v>
      </c>
      <c r="H37" s="31">
        <f t="shared" si="3"/>
        <v>-94253156</v>
      </c>
      <c r="I37" s="31">
        <f t="shared" si="3"/>
        <v>-34545959</v>
      </c>
      <c r="J37" s="31">
        <f t="shared" si="3"/>
        <v>-947089399</v>
      </c>
      <c r="K37" s="31">
        <f t="shared" si="3"/>
        <v>-87645912</v>
      </c>
      <c r="L37" s="31">
        <f t="shared" si="3"/>
        <v>-64791134</v>
      </c>
      <c r="M37" s="31">
        <f t="shared" si="3"/>
        <v>-146046959</v>
      </c>
      <c r="N37" s="31">
        <f t="shared" si="3"/>
        <v>-298484005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-1245573404</v>
      </c>
      <c r="X37" s="31">
        <f t="shared" si="3"/>
        <v>1340817013</v>
      </c>
      <c r="Y37" s="31">
        <f t="shared" si="3"/>
        <v>-2586390417</v>
      </c>
      <c r="Z37" s="32">
        <f>+IF(X37&lt;&gt;0,+(Y37/X37)*100,0)</f>
        <v>-192.89659900817503</v>
      </c>
      <c r="AA37" s="33">
        <f>SUM(AA29:AA36)</f>
        <v>1296908591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-56386024</v>
      </c>
      <c r="D39" s="18"/>
      <c r="E39" s="19">
        <v>634206389</v>
      </c>
      <c r="F39" s="20">
        <v>634206389</v>
      </c>
      <c r="G39" s="20">
        <v>-139184798</v>
      </c>
      <c r="H39" s="20">
        <v>317435648</v>
      </c>
      <c r="I39" s="20">
        <v>-8691072</v>
      </c>
      <c r="J39" s="20">
        <v>169559778</v>
      </c>
      <c r="K39" s="20">
        <v>-14442046</v>
      </c>
      <c r="L39" s="20">
        <v>-90298666</v>
      </c>
      <c r="M39" s="20"/>
      <c r="N39" s="20">
        <v>-104740712</v>
      </c>
      <c r="O39" s="20"/>
      <c r="P39" s="20"/>
      <c r="Q39" s="20"/>
      <c r="R39" s="20"/>
      <c r="S39" s="20"/>
      <c r="T39" s="20"/>
      <c r="U39" s="20"/>
      <c r="V39" s="20"/>
      <c r="W39" s="20">
        <v>64819066</v>
      </c>
      <c r="X39" s="20">
        <v>634206389</v>
      </c>
      <c r="Y39" s="20">
        <v>-569387323</v>
      </c>
      <c r="Z39" s="21">
        <v>-89.77949968271291</v>
      </c>
      <c r="AA39" s="22">
        <v>634206389</v>
      </c>
    </row>
    <row r="40" spans="1:27" ht="13.5" x14ac:dyDescent="0.25">
      <c r="A40" s="23" t="s">
        <v>61</v>
      </c>
      <c r="B40" s="17" t="s">
        <v>32</v>
      </c>
      <c r="C40" s="18">
        <v>4079270</v>
      </c>
      <c r="D40" s="18"/>
      <c r="E40" s="19">
        <v>4019067</v>
      </c>
      <c r="F40" s="20">
        <v>4019067</v>
      </c>
      <c r="G40" s="20">
        <v>4019067</v>
      </c>
      <c r="H40" s="20">
        <v>60202</v>
      </c>
      <c r="I40" s="20"/>
      <c r="J40" s="20">
        <v>4079269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4079269</v>
      </c>
      <c r="X40" s="20">
        <v>4019067</v>
      </c>
      <c r="Y40" s="20">
        <v>60202</v>
      </c>
      <c r="Z40" s="21">
        <v>1.4979098382783864</v>
      </c>
      <c r="AA40" s="22">
        <v>4019067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11086601</v>
      </c>
      <c r="D42" s="18"/>
      <c r="E42" s="19">
        <v>12153160</v>
      </c>
      <c r="F42" s="20">
        <v>12153160</v>
      </c>
      <c r="G42" s="20">
        <v>12153160</v>
      </c>
      <c r="H42" s="20">
        <v>-1066558</v>
      </c>
      <c r="I42" s="20"/>
      <c r="J42" s="20">
        <v>11086602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11086602</v>
      </c>
      <c r="X42" s="20">
        <v>12153160</v>
      </c>
      <c r="Y42" s="20">
        <v>-1066558</v>
      </c>
      <c r="Z42" s="21">
        <v>-8.7759726688367472</v>
      </c>
      <c r="AA42" s="22">
        <v>12153160</v>
      </c>
    </row>
    <row r="43" spans="1:27" ht="13.5" x14ac:dyDescent="0.25">
      <c r="A43" s="27" t="s">
        <v>67</v>
      </c>
      <c r="B43" s="34" t="s">
        <v>32</v>
      </c>
      <c r="C43" s="29">
        <f>SUM(C39:C42)</f>
        <v>-41220153</v>
      </c>
      <c r="D43" s="29">
        <f t="shared" ref="D43:Y43" si="4">SUM(D39:D42)</f>
        <v>0</v>
      </c>
      <c r="E43" s="35">
        <f t="shared" si="4"/>
        <v>650378616</v>
      </c>
      <c r="F43" s="36">
        <f t="shared" si="4"/>
        <v>650378616</v>
      </c>
      <c r="G43" s="36">
        <f t="shared" si="4"/>
        <v>-123012571</v>
      </c>
      <c r="H43" s="36">
        <f t="shared" si="4"/>
        <v>316429292</v>
      </c>
      <c r="I43" s="36">
        <f t="shared" si="4"/>
        <v>-8691072</v>
      </c>
      <c r="J43" s="36">
        <f t="shared" si="4"/>
        <v>184725649</v>
      </c>
      <c r="K43" s="36">
        <f t="shared" si="4"/>
        <v>-14442046</v>
      </c>
      <c r="L43" s="36">
        <f t="shared" si="4"/>
        <v>-90298666</v>
      </c>
      <c r="M43" s="36">
        <f t="shared" si="4"/>
        <v>0</v>
      </c>
      <c r="N43" s="36">
        <f t="shared" si="4"/>
        <v>-104740712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79984937</v>
      </c>
      <c r="X43" s="36">
        <f t="shared" si="4"/>
        <v>650378616</v>
      </c>
      <c r="Y43" s="36">
        <f t="shared" si="4"/>
        <v>-570393679</v>
      </c>
      <c r="Z43" s="37">
        <f>+IF(X43&lt;&gt;0,+(Y43/X43)*100,0)</f>
        <v>-87.701788614772042</v>
      </c>
      <c r="AA43" s="38">
        <f>SUM(AA39:AA42)</f>
        <v>650378616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1105479222</v>
      </c>
      <c r="D44" s="29">
        <f>+D37+D43</f>
        <v>0</v>
      </c>
      <c r="E44" s="30">
        <f t="shared" si="5"/>
        <v>1947287207</v>
      </c>
      <c r="F44" s="31">
        <f t="shared" si="5"/>
        <v>1947287207</v>
      </c>
      <c r="G44" s="31">
        <f t="shared" si="5"/>
        <v>-941302855</v>
      </c>
      <c r="H44" s="31">
        <f t="shared" si="5"/>
        <v>222176136</v>
      </c>
      <c r="I44" s="31">
        <f t="shared" si="5"/>
        <v>-43237031</v>
      </c>
      <c r="J44" s="31">
        <f t="shared" si="5"/>
        <v>-762363750</v>
      </c>
      <c r="K44" s="31">
        <f t="shared" si="5"/>
        <v>-102087958</v>
      </c>
      <c r="L44" s="31">
        <f t="shared" si="5"/>
        <v>-155089800</v>
      </c>
      <c r="M44" s="31">
        <f t="shared" si="5"/>
        <v>-146046959</v>
      </c>
      <c r="N44" s="31">
        <f t="shared" si="5"/>
        <v>-403224717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-1165588467</v>
      </c>
      <c r="X44" s="31">
        <f t="shared" si="5"/>
        <v>1991195629</v>
      </c>
      <c r="Y44" s="31">
        <f t="shared" si="5"/>
        <v>-3156784096</v>
      </c>
      <c r="Z44" s="32">
        <f>+IF(X44&lt;&gt;0,+(Y44/X44)*100,0)</f>
        <v>-158.53711458704694</v>
      </c>
      <c r="AA44" s="33">
        <f>+AA37+AA43</f>
        <v>1947287207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-697139400</v>
      </c>
      <c r="D45" s="42">
        <f t="shared" si="6"/>
        <v>0</v>
      </c>
      <c r="E45" s="43">
        <f t="shared" si="6"/>
        <v>-3254961730</v>
      </c>
      <c r="F45" s="44">
        <f t="shared" si="6"/>
        <v>-3254961730</v>
      </c>
      <c r="G45" s="44">
        <f t="shared" si="6"/>
        <v>-843912943</v>
      </c>
      <c r="H45" s="44">
        <f t="shared" si="6"/>
        <v>-300282427</v>
      </c>
      <c r="I45" s="44">
        <f t="shared" si="6"/>
        <v>-20540313</v>
      </c>
      <c r="J45" s="44">
        <f t="shared" si="6"/>
        <v>-1164735683</v>
      </c>
      <c r="K45" s="44">
        <f t="shared" si="6"/>
        <v>96275953</v>
      </c>
      <c r="L45" s="44">
        <f t="shared" si="6"/>
        <v>123416341</v>
      </c>
      <c r="M45" s="44">
        <f t="shared" si="6"/>
        <v>23408307</v>
      </c>
      <c r="N45" s="44">
        <f t="shared" si="6"/>
        <v>243100601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-921635082</v>
      </c>
      <c r="X45" s="44">
        <f t="shared" si="6"/>
        <v>-2888926012</v>
      </c>
      <c r="Y45" s="44">
        <f t="shared" si="6"/>
        <v>1967290930</v>
      </c>
      <c r="Z45" s="45">
        <f>+IF(X45&lt;&gt;0,+(Y45/X45)*100,0)</f>
        <v>-68.097657116460624</v>
      </c>
      <c r="AA45" s="46">
        <f>+AA26-AA44</f>
        <v>-3254961730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-876535844</v>
      </c>
      <c r="D47" s="18"/>
      <c r="E47" s="19">
        <v>3205066193</v>
      </c>
      <c r="F47" s="20">
        <v>3205066193</v>
      </c>
      <c r="G47" s="20">
        <v>-801739104</v>
      </c>
      <c r="H47" s="20">
        <v>3278286</v>
      </c>
      <c r="I47" s="20"/>
      <c r="J47" s="20">
        <v>-798460818</v>
      </c>
      <c r="K47" s="20"/>
      <c r="L47" s="20">
        <v>-3278286</v>
      </c>
      <c r="M47" s="20"/>
      <c r="N47" s="20">
        <v>-3278286</v>
      </c>
      <c r="O47" s="20"/>
      <c r="P47" s="20"/>
      <c r="Q47" s="20"/>
      <c r="R47" s="20"/>
      <c r="S47" s="20"/>
      <c r="T47" s="20"/>
      <c r="U47" s="20"/>
      <c r="V47" s="20"/>
      <c r="W47" s="20">
        <v>-801739104</v>
      </c>
      <c r="X47" s="20">
        <v>3571101925</v>
      </c>
      <c r="Y47" s="20">
        <v>-4372841029</v>
      </c>
      <c r="Z47" s="47">
        <v>-122.45074827988842</v>
      </c>
      <c r="AA47" s="22">
        <v>3205066193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-876535844</v>
      </c>
      <c r="D50" s="50">
        <f t="shared" ref="D50:Y50" si="7">SUM(D47:D49)</f>
        <v>0</v>
      </c>
      <c r="E50" s="51">
        <f t="shared" si="7"/>
        <v>3205066193</v>
      </c>
      <c r="F50" s="52">
        <f t="shared" si="7"/>
        <v>3205066193</v>
      </c>
      <c r="G50" s="52">
        <f t="shared" si="7"/>
        <v>-801739104</v>
      </c>
      <c r="H50" s="52">
        <f t="shared" si="7"/>
        <v>3278286</v>
      </c>
      <c r="I50" s="52">
        <f t="shared" si="7"/>
        <v>0</v>
      </c>
      <c r="J50" s="52">
        <f t="shared" si="7"/>
        <v>-798460818</v>
      </c>
      <c r="K50" s="52">
        <f t="shared" si="7"/>
        <v>0</v>
      </c>
      <c r="L50" s="52">
        <f t="shared" si="7"/>
        <v>-3278286</v>
      </c>
      <c r="M50" s="52">
        <f t="shared" si="7"/>
        <v>0</v>
      </c>
      <c r="N50" s="52">
        <f t="shared" si="7"/>
        <v>-3278286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-801739104</v>
      </c>
      <c r="X50" s="52">
        <f t="shared" si="7"/>
        <v>3571101925</v>
      </c>
      <c r="Y50" s="52">
        <f t="shared" si="7"/>
        <v>-4372841029</v>
      </c>
      <c r="Z50" s="53">
        <f>+IF(X50&lt;&gt;0,+(Y50/X50)*100,0)</f>
        <v>-122.45074827988842</v>
      </c>
      <c r="AA50" s="54">
        <f>SUM(AA47:AA49)</f>
        <v>3205066193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166999892</v>
      </c>
      <c r="D6" s="18"/>
      <c r="E6" s="19"/>
      <c r="F6" s="20"/>
      <c r="G6" s="20">
        <v>169646730</v>
      </c>
      <c r="H6" s="20">
        <v>3264779</v>
      </c>
      <c r="I6" s="20">
        <v>2280885</v>
      </c>
      <c r="J6" s="20">
        <v>175192394</v>
      </c>
      <c r="K6" s="20">
        <v>3060116</v>
      </c>
      <c r="L6" s="20">
        <v>3152484</v>
      </c>
      <c r="M6" s="20">
        <v>3051017</v>
      </c>
      <c r="N6" s="20">
        <v>9263617</v>
      </c>
      <c r="O6" s="20"/>
      <c r="P6" s="20"/>
      <c r="Q6" s="20"/>
      <c r="R6" s="20"/>
      <c r="S6" s="20"/>
      <c r="T6" s="20"/>
      <c r="U6" s="20"/>
      <c r="V6" s="20"/>
      <c r="W6" s="20">
        <v>184456011</v>
      </c>
      <c r="X6" s="20"/>
      <c r="Y6" s="20">
        <v>184456011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-162647765</v>
      </c>
      <c r="D7" s="18"/>
      <c r="E7" s="19"/>
      <c r="F7" s="20"/>
      <c r="G7" s="20">
        <v>-183309493</v>
      </c>
      <c r="H7" s="20">
        <v>20404475</v>
      </c>
      <c r="I7" s="20">
        <v>384329</v>
      </c>
      <c r="J7" s="20">
        <v>-162520689</v>
      </c>
      <c r="K7" s="20">
        <v>-16171</v>
      </c>
      <c r="L7" s="20">
        <v>247376</v>
      </c>
      <c r="M7" s="20">
        <v>-32044</v>
      </c>
      <c r="N7" s="20">
        <v>199161</v>
      </c>
      <c r="O7" s="20"/>
      <c r="P7" s="20"/>
      <c r="Q7" s="20"/>
      <c r="R7" s="20"/>
      <c r="S7" s="20"/>
      <c r="T7" s="20"/>
      <c r="U7" s="20"/>
      <c r="V7" s="20"/>
      <c r="W7" s="20">
        <v>-162321528</v>
      </c>
      <c r="X7" s="20"/>
      <c r="Y7" s="20">
        <v>-162321528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645955</v>
      </c>
      <c r="D8" s="18"/>
      <c r="E8" s="19"/>
      <c r="F8" s="20"/>
      <c r="G8" s="20">
        <v>2979023</v>
      </c>
      <c r="H8" s="20">
        <v>-489972</v>
      </c>
      <c r="I8" s="20">
        <v>-268214</v>
      </c>
      <c r="J8" s="20">
        <v>2220837</v>
      </c>
      <c r="K8" s="20">
        <v>-306522</v>
      </c>
      <c r="L8" s="20">
        <v>-78668</v>
      </c>
      <c r="M8" s="20">
        <v>-95857</v>
      </c>
      <c r="N8" s="20">
        <v>-481047</v>
      </c>
      <c r="O8" s="20"/>
      <c r="P8" s="20"/>
      <c r="Q8" s="20"/>
      <c r="R8" s="20"/>
      <c r="S8" s="20"/>
      <c r="T8" s="20"/>
      <c r="U8" s="20"/>
      <c r="V8" s="20"/>
      <c r="W8" s="20">
        <v>1739790</v>
      </c>
      <c r="X8" s="20"/>
      <c r="Y8" s="20">
        <v>1739790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-961738</v>
      </c>
      <c r="D10" s="18"/>
      <c r="E10" s="19"/>
      <c r="F10" s="20"/>
      <c r="G10" s="20">
        <v>-961948</v>
      </c>
      <c r="H10" s="20">
        <v>-13629</v>
      </c>
      <c r="I10" s="20">
        <v>-3185</v>
      </c>
      <c r="J10" s="20">
        <v>-978762</v>
      </c>
      <c r="K10" s="20">
        <v>-16781</v>
      </c>
      <c r="L10" s="20">
        <v>-2598</v>
      </c>
      <c r="M10" s="20">
        <v>-235</v>
      </c>
      <c r="N10" s="20">
        <v>-19614</v>
      </c>
      <c r="O10" s="20"/>
      <c r="P10" s="20"/>
      <c r="Q10" s="20"/>
      <c r="R10" s="20"/>
      <c r="S10" s="20"/>
      <c r="T10" s="20"/>
      <c r="U10" s="20"/>
      <c r="V10" s="20"/>
      <c r="W10" s="20">
        <v>-998376</v>
      </c>
      <c r="X10" s="20"/>
      <c r="Y10" s="20">
        <v>-998376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14901</v>
      </c>
      <c r="D11" s="18"/>
      <c r="E11" s="19"/>
      <c r="F11" s="20"/>
      <c r="G11" s="24">
        <v>14873</v>
      </c>
      <c r="H11" s="24">
        <v>-1738</v>
      </c>
      <c r="I11" s="24">
        <v>-397</v>
      </c>
      <c r="J11" s="20">
        <v>12738</v>
      </c>
      <c r="K11" s="24">
        <v>-2140</v>
      </c>
      <c r="L11" s="24">
        <v>-231</v>
      </c>
      <c r="M11" s="20">
        <v>-30</v>
      </c>
      <c r="N11" s="24">
        <v>-2401</v>
      </c>
      <c r="O11" s="24"/>
      <c r="P11" s="24"/>
      <c r="Q11" s="20"/>
      <c r="R11" s="24"/>
      <c r="S11" s="24"/>
      <c r="T11" s="20"/>
      <c r="U11" s="24"/>
      <c r="V11" s="24"/>
      <c r="W11" s="24">
        <v>10337</v>
      </c>
      <c r="X11" s="20"/>
      <c r="Y11" s="24">
        <v>10337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3308567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-12373493</v>
      </c>
      <c r="H13" s="31">
        <f t="shared" si="0"/>
        <v>23163915</v>
      </c>
      <c r="I13" s="31">
        <f t="shared" si="0"/>
        <v>2393418</v>
      </c>
      <c r="J13" s="31">
        <f t="shared" si="0"/>
        <v>13183840</v>
      </c>
      <c r="K13" s="31">
        <f t="shared" si="0"/>
        <v>2718502</v>
      </c>
      <c r="L13" s="31">
        <f t="shared" si="0"/>
        <v>3318363</v>
      </c>
      <c r="M13" s="31">
        <f t="shared" si="0"/>
        <v>2922851</v>
      </c>
      <c r="N13" s="31">
        <f t="shared" si="0"/>
        <v>8959716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22143556</v>
      </c>
      <c r="X13" s="31">
        <f t="shared" si="0"/>
        <v>0</v>
      </c>
      <c r="Y13" s="31">
        <f t="shared" si="0"/>
        <v>22143556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3308567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-12373493</v>
      </c>
      <c r="H26" s="31">
        <f t="shared" si="2"/>
        <v>23163915</v>
      </c>
      <c r="I26" s="31">
        <f t="shared" si="2"/>
        <v>2393418</v>
      </c>
      <c r="J26" s="31">
        <f t="shared" si="2"/>
        <v>13183840</v>
      </c>
      <c r="K26" s="31">
        <f t="shared" si="2"/>
        <v>2718502</v>
      </c>
      <c r="L26" s="31">
        <f t="shared" si="2"/>
        <v>3318363</v>
      </c>
      <c r="M26" s="31">
        <f t="shared" si="2"/>
        <v>2922851</v>
      </c>
      <c r="N26" s="31">
        <f t="shared" si="2"/>
        <v>8959716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22143556</v>
      </c>
      <c r="X26" s="31">
        <f t="shared" si="2"/>
        <v>0</v>
      </c>
      <c r="Y26" s="31">
        <f t="shared" si="2"/>
        <v>22143556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269826</v>
      </c>
      <c r="D31" s="18"/>
      <c r="E31" s="19"/>
      <c r="F31" s="20"/>
      <c r="G31" s="20">
        <v>291720</v>
      </c>
      <c r="H31" s="20">
        <v>-46131</v>
      </c>
      <c r="I31" s="20"/>
      <c r="J31" s="20">
        <v>245589</v>
      </c>
      <c r="K31" s="20">
        <v>-8510</v>
      </c>
      <c r="L31" s="20">
        <v>454</v>
      </c>
      <c r="M31" s="20">
        <v>-3335</v>
      </c>
      <c r="N31" s="20">
        <v>-11391</v>
      </c>
      <c r="O31" s="20"/>
      <c r="P31" s="20"/>
      <c r="Q31" s="20"/>
      <c r="R31" s="20"/>
      <c r="S31" s="20"/>
      <c r="T31" s="20"/>
      <c r="U31" s="20"/>
      <c r="V31" s="20"/>
      <c r="W31" s="20">
        <v>234198</v>
      </c>
      <c r="X31" s="20"/>
      <c r="Y31" s="20">
        <v>234198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57353859</v>
      </c>
      <c r="D32" s="18"/>
      <c r="E32" s="19"/>
      <c r="F32" s="20"/>
      <c r="G32" s="20">
        <v>334988208</v>
      </c>
      <c r="H32" s="20">
        <v>-278390430</v>
      </c>
      <c r="I32" s="20">
        <v>-34534</v>
      </c>
      <c r="J32" s="20">
        <v>56563244</v>
      </c>
      <c r="K32" s="20">
        <v>-83892</v>
      </c>
      <c r="L32" s="20">
        <v>-14208</v>
      </c>
      <c r="M32" s="20">
        <v>42257</v>
      </c>
      <c r="N32" s="20">
        <v>-55843</v>
      </c>
      <c r="O32" s="20"/>
      <c r="P32" s="20"/>
      <c r="Q32" s="20"/>
      <c r="R32" s="20"/>
      <c r="S32" s="20"/>
      <c r="T32" s="20"/>
      <c r="U32" s="20"/>
      <c r="V32" s="20"/>
      <c r="W32" s="20">
        <v>56507401</v>
      </c>
      <c r="X32" s="20"/>
      <c r="Y32" s="20">
        <v>56507401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15468506</v>
      </c>
      <c r="D35" s="18"/>
      <c r="E35" s="19"/>
      <c r="F35" s="20"/>
      <c r="G35" s="20">
        <v>15822181</v>
      </c>
      <c r="H35" s="20">
        <v>382366</v>
      </c>
      <c r="I35" s="20">
        <v>349484</v>
      </c>
      <c r="J35" s="20">
        <v>16554031</v>
      </c>
      <c r="K35" s="20">
        <v>360804</v>
      </c>
      <c r="L35" s="20">
        <v>426172</v>
      </c>
      <c r="M35" s="20">
        <v>375343</v>
      </c>
      <c r="N35" s="20">
        <v>1162319</v>
      </c>
      <c r="O35" s="20"/>
      <c r="P35" s="20"/>
      <c r="Q35" s="20"/>
      <c r="R35" s="20"/>
      <c r="S35" s="20"/>
      <c r="T35" s="20"/>
      <c r="U35" s="20"/>
      <c r="V35" s="20"/>
      <c r="W35" s="20">
        <v>17716350</v>
      </c>
      <c r="X35" s="20"/>
      <c r="Y35" s="20">
        <v>17716350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73092191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351102109</v>
      </c>
      <c r="H37" s="31">
        <f t="shared" si="3"/>
        <v>-278054195</v>
      </c>
      <c r="I37" s="31">
        <f t="shared" si="3"/>
        <v>314950</v>
      </c>
      <c r="J37" s="31">
        <f t="shared" si="3"/>
        <v>73362864</v>
      </c>
      <c r="K37" s="31">
        <f t="shared" si="3"/>
        <v>268402</v>
      </c>
      <c r="L37" s="31">
        <f t="shared" si="3"/>
        <v>412418</v>
      </c>
      <c r="M37" s="31">
        <f t="shared" si="3"/>
        <v>414265</v>
      </c>
      <c r="N37" s="31">
        <f t="shared" si="3"/>
        <v>1095085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74457949</v>
      </c>
      <c r="X37" s="31">
        <f t="shared" si="3"/>
        <v>0</v>
      </c>
      <c r="Y37" s="31">
        <f t="shared" si="3"/>
        <v>74457949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73092191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351102109</v>
      </c>
      <c r="H44" s="31">
        <f t="shared" si="5"/>
        <v>-278054195</v>
      </c>
      <c r="I44" s="31">
        <f t="shared" si="5"/>
        <v>314950</v>
      </c>
      <c r="J44" s="31">
        <f t="shared" si="5"/>
        <v>73362864</v>
      </c>
      <c r="K44" s="31">
        <f t="shared" si="5"/>
        <v>268402</v>
      </c>
      <c r="L44" s="31">
        <f t="shared" si="5"/>
        <v>412418</v>
      </c>
      <c r="M44" s="31">
        <f t="shared" si="5"/>
        <v>414265</v>
      </c>
      <c r="N44" s="31">
        <f t="shared" si="5"/>
        <v>1095085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74457949</v>
      </c>
      <c r="X44" s="31">
        <f t="shared" si="5"/>
        <v>0</v>
      </c>
      <c r="Y44" s="31">
        <f t="shared" si="5"/>
        <v>74457949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-69783624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-363475602</v>
      </c>
      <c r="H45" s="44">
        <f t="shared" si="6"/>
        <v>301218110</v>
      </c>
      <c r="I45" s="44">
        <f t="shared" si="6"/>
        <v>2078468</v>
      </c>
      <c r="J45" s="44">
        <f t="shared" si="6"/>
        <v>-60179024</v>
      </c>
      <c r="K45" s="44">
        <f t="shared" si="6"/>
        <v>2450100</v>
      </c>
      <c r="L45" s="44">
        <f t="shared" si="6"/>
        <v>2905945</v>
      </c>
      <c r="M45" s="44">
        <f t="shared" si="6"/>
        <v>2508586</v>
      </c>
      <c r="N45" s="44">
        <f t="shared" si="6"/>
        <v>7864631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-52314393</v>
      </c>
      <c r="X45" s="44">
        <f t="shared" si="6"/>
        <v>0</v>
      </c>
      <c r="Y45" s="44">
        <f t="shared" si="6"/>
        <v>-52314393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-1830201</v>
      </c>
      <c r="D6" s="18"/>
      <c r="E6" s="19">
        <v>-121152</v>
      </c>
      <c r="F6" s="20">
        <v>-121152</v>
      </c>
      <c r="G6" s="20">
        <v>-1835644</v>
      </c>
      <c r="H6" s="20">
        <v>-122000</v>
      </c>
      <c r="I6" s="20">
        <v>-11562</v>
      </c>
      <c r="J6" s="20">
        <v>-1969206</v>
      </c>
      <c r="K6" s="20">
        <v>-11038</v>
      </c>
      <c r="L6" s="20">
        <v>-10429</v>
      </c>
      <c r="M6" s="20">
        <v>-13612</v>
      </c>
      <c r="N6" s="20">
        <v>-35079</v>
      </c>
      <c r="O6" s="20"/>
      <c r="P6" s="20"/>
      <c r="Q6" s="20"/>
      <c r="R6" s="20"/>
      <c r="S6" s="20"/>
      <c r="T6" s="20"/>
      <c r="U6" s="20"/>
      <c r="V6" s="20"/>
      <c r="W6" s="20">
        <v>-2004285</v>
      </c>
      <c r="X6" s="20">
        <v>-60576</v>
      </c>
      <c r="Y6" s="20">
        <v>-1943709</v>
      </c>
      <c r="Z6" s="21">
        <v>3208.7113708399365</v>
      </c>
      <c r="AA6" s="22">
        <v>-121152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181656</v>
      </c>
      <c r="D11" s="18"/>
      <c r="E11" s="19"/>
      <c r="F11" s="20"/>
      <c r="G11" s="24">
        <v>182942</v>
      </c>
      <c r="H11" s="24">
        <v>14768</v>
      </c>
      <c r="I11" s="24">
        <v>1367</v>
      </c>
      <c r="J11" s="20">
        <v>199077</v>
      </c>
      <c r="K11" s="24">
        <v>1440</v>
      </c>
      <c r="L11" s="24">
        <v>1360</v>
      </c>
      <c r="M11" s="20">
        <v>1775</v>
      </c>
      <c r="N11" s="24">
        <v>4575</v>
      </c>
      <c r="O11" s="24"/>
      <c r="P11" s="24"/>
      <c r="Q11" s="20"/>
      <c r="R11" s="24"/>
      <c r="S11" s="24"/>
      <c r="T11" s="20"/>
      <c r="U11" s="24"/>
      <c r="V11" s="24"/>
      <c r="W11" s="24">
        <v>203652</v>
      </c>
      <c r="X11" s="20"/>
      <c r="Y11" s="24">
        <v>203652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-1648545</v>
      </c>
      <c r="D13" s="29">
        <f>SUM(D6:D12)</f>
        <v>0</v>
      </c>
      <c r="E13" s="30">
        <f t="shared" si="0"/>
        <v>-121152</v>
      </c>
      <c r="F13" s="31">
        <f t="shared" si="0"/>
        <v>-121152</v>
      </c>
      <c r="G13" s="31">
        <f t="shared" si="0"/>
        <v>-1652702</v>
      </c>
      <c r="H13" s="31">
        <f t="shared" si="0"/>
        <v>-107232</v>
      </c>
      <c r="I13" s="31">
        <f t="shared" si="0"/>
        <v>-10195</v>
      </c>
      <c r="J13" s="31">
        <f t="shared" si="0"/>
        <v>-1770129</v>
      </c>
      <c r="K13" s="31">
        <f t="shared" si="0"/>
        <v>-9598</v>
      </c>
      <c r="L13" s="31">
        <f t="shared" si="0"/>
        <v>-9069</v>
      </c>
      <c r="M13" s="31">
        <f t="shared" si="0"/>
        <v>-11837</v>
      </c>
      <c r="N13" s="31">
        <f t="shared" si="0"/>
        <v>-30504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-1800633</v>
      </c>
      <c r="X13" s="31">
        <f t="shared" si="0"/>
        <v>-60576</v>
      </c>
      <c r="Y13" s="31">
        <f t="shared" si="0"/>
        <v>-1740057</v>
      </c>
      <c r="Z13" s="32">
        <f>+IF(X13&lt;&gt;0,+(Y13/X13)*100,0)</f>
        <v>2872.5188193343902</v>
      </c>
      <c r="AA13" s="33">
        <f>SUM(AA6:AA12)</f>
        <v>-121152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-1648545</v>
      </c>
      <c r="D26" s="29">
        <f>+D13+D25</f>
        <v>0</v>
      </c>
      <c r="E26" s="30">
        <f t="shared" si="2"/>
        <v>-121152</v>
      </c>
      <c r="F26" s="31">
        <f t="shared" si="2"/>
        <v>-121152</v>
      </c>
      <c r="G26" s="31">
        <f t="shared" si="2"/>
        <v>-1652702</v>
      </c>
      <c r="H26" s="31">
        <f t="shared" si="2"/>
        <v>-107232</v>
      </c>
      <c r="I26" s="31">
        <f t="shared" si="2"/>
        <v>-10195</v>
      </c>
      <c r="J26" s="31">
        <f t="shared" si="2"/>
        <v>-1770129</v>
      </c>
      <c r="K26" s="31">
        <f t="shared" si="2"/>
        <v>-9598</v>
      </c>
      <c r="L26" s="31">
        <f t="shared" si="2"/>
        <v>-9069</v>
      </c>
      <c r="M26" s="31">
        <f t="shared" si="2"/>
        <v>-11837</v>
      </c>
      <c r="N26" s="31">
        <f t="shared" si="2"/>
        <v>-30504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-1800633</v>
      </c>
      <c r="X26" s="31">
        <f t="shared" si="2"/>
        <v>-60576</v>
      </c>
      <c r="Y26" s="31">
        <f t="shared" si="2"/>
        <v>-1740057</v>
      </c>
      <c r="Z26" s="32">
        <f>+IF(X26&lt;&gt;0,+(Y26/X26)*100,0)</f>
        <v>2872.5188193343902</v>
      </c>
      <c r="AA26" s="33">
        <f>+AA13+AA25</f>
        <v>-121152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5443</v>
      </c>
      <c r="D32" s="18"/>
      <c r="E32" s="19">
        <v>-10842</v>
      </c>
      <c r="F32" s="20">
        <v>-10842</v>
      </c>
      <c r="G32" s="20">
        <v>9862</v>
      </c>
      <c r="H32" s="20">
        <v>-8780</v>
      </c>
      <c r="I32" s="20">
        <v>-1082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-5418</v>
      </c>
      <c r="Y32" s="20">
        <v>5418</v>
      </c>
      <c r="Z32" s="21">
        <v>-100</v>
      </c>
      <c r="AA32" s="22">
        <v>-10842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5443</v>
      </c>
      <c r="D37" s="29">
        <f t="shared" ref="D37:Y37" si="3">SUM(D29:D36)</f>
        <v>0</v>
      </c>
      <c r="E37" s="30">
        <f t="shared" si="3"/>
        <v>-10842</v>
      </c>
      <c r="F37" s="31">
        <f t="shared" si="3"/>
        <v>-10842</v>
      </c>
      <c r="G37" s="31">
        <f t="shared" si="3"/>
        <v>9862</v>
      </c>
      <c r="H37" s="31">
        <f t="shared" si="3"/>
        <v>-8780</v>
      </c>
      <c r="I37" s="31">
        <f t="shared" si="3"/>
        <v>-1082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-5418</v>
      </c>
      <c r="Y37" s="31">
        <f t="shared" si="3"/>
        <v>5418</v>
      </c>
      <c r="Z37" s="32">
        <f>+IF(X37&lt;&gt;0,+(Y37/X37)*100,0)</f>
        <v>-100</v>
      </c>
      <c r="AA37" s="33">
        <f>SUM(AA29:AA36)</f>
        <v>-10842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5443</v>
      </c>
      <c r="D44" s="29">
        <f>+D37+D43</f>
        <v>0</v>
      </c>
      <c r="E44" s="30">
        <f t="shared" si="5"/>
        <v>-10842</v>
      </c>
      <c r="F44" s="31">
        <f t="shared" si="5"/>
        <v>-10842</v>
      </c>
      <c r="G44" s="31">
        <f t="shared" si="5"/>
        <v>9862</v>
      </c>
      <c r="H44" s="31">
        <f t="shared" si="5"/>
        <v>-8780</v>
      </c>
      <c r="I44" s="31">
        <f t="shared" si="5"/>
        <v>-1082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-5418</v>
      </c>
      <c r="Y44" s="31">
        <f t="shared" si="5"/>
        <v>5418</v>
      </c>
      <c r="Z44" s="32">
        <f>+IF(X44&lt;&gt;0,+(Y44/X44)*100,0)</f>
        <v>-100</v>
      </c>
      <c r="AA44" s="33">
        <f>+AA37+AA43</f>
        <v>-10842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-1653988</v>
      </c>
      <c r="D45" s="42">
        <f t="shared" si="6"/>
        <v>0</v>
      </c>
      <c r="E45" s="43">
        <f t="shared" si="6"/>
        <v>-110310</v>
      </c>
      <c r="F45" s="44">
        <f t="shared" si="6"/>
        <v>-110310</v>
      </c>
      <c r="G45" s="44">
        <f t="shared" si="6"/>
        <v>-1662564</v>
      </c>
      <c r="H45" s="44">
        <f t="shared" si="6"/>
        <v>-98452</v>
      </c>
      <c r="I45" s="44">
        <f t="shared" si="6"/>
        <v>-9113</v>
      </c>
      <c r="J45" s="44">
        <f t="shared" si="6"/>
        <v>-1770129</v>
      </c>
      <c r="K45" s="44">
        <f t="shared" si="6"/>
        <v>-9598</v>
      </c>
      <c r="L45" s="44">
        <f t="shared" si="6"/>
        <v>-9069</v>
      </c>
      <c r="M45" s="44">
        <f t="shared" si="6"/>
        <v>-11837</v>
      </c>
      <c r="N45" s="44">
        <f t="shared" si="6"/>
        <v>-30504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-1800633</v>
      </c>
      <c r="X45" s="44">
        <f t="shared" si="6"/>
        <v>-55158</v>
      </c>
      <c r="Y45" s="44">
        <f t="shared" si="6"/>
        <v>-1745475</v>
      </c>
      <c r="Z45" s="45">
        <f>+IF(X45&lt;&gt;0,+(Y45/X45)*100,0)</f>
        <v>3164.5001631676278</v>
      </c>
      <c r="AA45" s="46">
        <f>+AA26-AA44</f>
        <v>-110310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-110310</v>
      </c>
      <c r="F47" s="20">
        <v>-110310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-55158</v>
      </c>
      <c r="Y47" s="20">
        <v>55158</v>
      </c>
      <c r="Z47" s="47">
        <v>-100</v>
      </c>
      <c r="AA47" s="22">
        <v>-110310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-110310</v>
      </c>
      <c r="F50" s="52">
        <f t="shared" si="7"/>
        <v>-110310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-55158</v>
      </c>
      <c r="Y50" s="52">
        <f t="shared" si="7"/>
        <v>55158</v>
      </c>
      <c r="Z50" s="53">
        <f>+IF(X50&lt;&gt;0,+(Y50/X50)*100,0)</f>
        <v>-100</v>
      </c>
      <c r="AA50" s="54">
        <f>SUM(AA47:AA49)</f>
        <v>-110310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-645699640</v>
      </c>
      <c r="D6" s="18"/>
      <c r="E6" s="19">
        <v>-267065634</v>
      </c>
      <c r="F6" s="20">
        <v>-267065634</v>
      </c>
      <c r="G6" s="20">
        <v>-516027696</v>
      </c>
      <c r="H6" s="20">
        <v>-61424437</v>
      </c>
      <c r="I6" s="20">
        <v>-31151758</v>
      </c>
      <c r="J6" s="20">
        <v>-608603891</v>
      </c>
      <c r="K6" s="20">
        <v>-52397053</v>
      </c>
      <c r="L6" s="20">
        <v>-11332539</v>
      </c>
      <c r="M6" s="20">
        <v>50526967</v>
      </c>
      <c r="N6" s="20">
        <v>-13202625</v>
      </c>
      <c r="O6" s="20"/>
      <c r="P6" s="20"/>
      <c r="Q6" s="20"/>
      <c r="R6" s="20"/>
      <c r="S6" s="20"/>
      <c r="T6" s="20"/>
      <c r="U6" s="20"/>
      <c r="V6" s="20"/>
      <c r="W6" s="20">
        <v>-621806516</v>
      </c>
      <c r="X6" s="20">
        <v>-99869906</v>
      </c>
      <c r="Y6" s="20">
        <v>-521936610</v>
      </c>
      <c r="Z6" s="21">
        <v>522.61650271303949</v>
      </c>
      <c r="AA6" s="22">
        <v>-267065634</v>
      </c>
    </row>
    <row r="7" spans="1:27" ht="13.5" x14ac:dyDescent="0.25">
      <c r="A7" s="23" t="s">
        <v>35</v>
      </c>
      <c r="B7" s="17" t="s">
        <v>32</v>
      </c>
      <c r="C7" s="18">
        <v>124617940</v>
      </c>
      <c r="D7" s="18"/>
      <c r="E7" s="19">
        <v>811038600</v>
      </c>
      <c r="F7" s="20">
        <v>811038600</v>
      </c>
      <c r="G7" s="20">
        <v>129804866</v>
      </c>
      <c r="H7" s="20">
        <v>-20142071</v>
      </c>
      <c r="I7" s="20">
        <v>6200615</v>
      </c>
      <c r="J7" s="20">
        <v>115863410</v>
      </c>
      <c r="K7" s="20">
        <v>1280497</v>
      </c>
      <c r="L7" s="20">
        <v>-29479488</v>
      </c>
      <c r="M7" s="20">
        <v>4003149</v>
      </c>
      <c r="N7" s="20">
        <v>-24195842</v>
      </c>
      <c r="O7" s="20"/>
      <c r="P7" s="20"/>
      <c r="Q7" s="20"/>
      <c r="R7" s="20"/>
      <c r="S7" s="20"/>
      <c r="T7" s="20"/>
      <c r="U7" s="20"/>
      <c r="V7" s="20"/>
      <c r="W7" s="20">
        <v>91667568</v>
      </c>
      <c r="X7" s="20">
        <v>405549105</v>
      </c>
      <c r="Y7" s="20">
        <v>-313881537</v>
      </c>
      <c r="Z7" s="21">
        <v>-77.396678510731761</v>
      </c>
      <c r="AA7" s="22">
        <v>811038600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-75774585</v>
      </c>
      <c r="D10" s="18"/>
      <c r="E10" s="19">
        <v>1050241</v>
      </c>
      <c r="F10" s="20">
        <v>1050241</v>
      </c>
      <c r="G10" s="20">
        <v>-76099622</v>
      </c>
      <c r="H10" s="20">
        <v>-2882262</v>
      </c>
      <c r="I10" s="20">
        <v>2163881</v>
      </c>
      <c r="J10" s="20">
        <v>-76818003</v>
      </c>
      <c r="K10" s="20">
        <v>140115</v>
      </c>
      <c r="L10" s="20">
        <v>532234</v>
      </c>
      <c r="M10" s="20">
        <v>-124805</v>
      </c>
      <c r="N10" s="20">
        <v>547544</v>
      </c>
      <c r="O10" s="20"/>
      <c r="P10" s="20"/>
      <c r="Q10" s="20"/>
      <c r="R10" s="20"/>
      <c r="S10" s="20"/>
      <c r="T10" s="20"/>
      <c r="U10" s="20"/>
      <c r="V10" s="20"/>
      <c r="W10" s="20">
        <v>-76270459</v>
      </c>
      <c r="X10" s="20">
        <v>1050241</v>
      </c>
      <c r="Y10" s="20">
        <v>-77320700</v>
      </c>
      <c r="Z10" s="21">
        <v>-7362.1863934087514</v>
      </c>
      <c r="AA10" s="22">
        <v>1050241</v>
      </c>
    </row>
    <row r="11" spans="1:27" ht="13.5" x14ac:dyDescent="0.25">
      <c r="A11" s="23" t="s">
        <v>39</v>
      </c>
      <c r="B11" s="17" t="s">
        <v>32</v>
      </c>
      <c r="C11" s="18">
        <v>314806863</v>
      </c>
      <c r="D11" s="18"/>
      <c r="E11" s="19"/>
      <c r="F11" s="20"/>
      <c r="G11" s="24">
        <v>375386131</v>
      </c>
      <c r="H11" s="24">
        <v>32344446</v>
      </c>
      <c r="I11" s="24">
        <v>7243921</v>
      </c>
      <c r="J11" s="20">
        <v>414974498</v>
      </c>
      <c r="K11" s="24">
        <v>2602063</v>
      </c>
      <c r="L11" s="24">
        <v>6655942</v>
      </c>
      <c r="M11" s="20">
        <v>3971420</v>
      </c>
      <c r="N11" s="24">
        <v>13229425</v>
      </c>
      <c r="O11" s="24"/>
      <c r="P11" s="24"/>
      <c r="Q11" s="20"/>
      <c r="R11" s="24"/>
      <c r="S11" s="24"/>
      <c r="T11" s="20"/>
      <c r="U11" s="24"/>
      <c r="V11" s="24"/>
      <c r="W11" s="24">
        <v>428203923</v>
      </c>
      <c r="X11" s="20"/>
      <c r="Y11" s="24">
        <v>428203923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5182151</v>
      </c>
      <c r="D12" s="18"/>
      <c r="E12" s="19"/>
      <c r="F12" s="20"/>
      <c r="G12" s="20">
        <v>12810405</v>
      </c>
      <c r="H12" s="20">
        <v>66015</v>
      </c>
      <c r="I12" s="20"/>
      <c r="J12" s="20">
        <v>12876420</v>
      </c>
      <c r="K12" s="20">
        <v>-1787434</v>
      </c>
      <c r="L12" s="20">
        <v>-3216644</v>
      </c>
      <c r="M12" s="20">
        <v>-2466377</v>
      </c>
      <c r="N12" s="20">
        <v>-7470455</v>
      </c>
      <c r="O12" s="20"/>
      <c r="P12" s="20"/>
      <c r="Q12" s="20"/>
      <c r="R12" s="20"/>
      <c r="S12" s="20"/>
      <c r="T12" s="20"/>
      <c r="U12" s="20"/>
      <c r="V12" s="20"/>
      <c r="W12" s="20">
        <v>5405965</v>
      </c>
      <c r="X12" s="20"/>
      <c r="Y12" s="20">
        <v>5405965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-276867271</v>
      </c>
      <c r="D13" s="29">
        <f>SUM(D6:D12)</f>
        <v>0</v>
      </c>
      <c r="E13" s="30">
        <f t="shared" si="0"/>
        <v>545023207</v>
      </c>
      <c r="F13" s="31">
        <f t="shared" si="0"/>
        <v>545023207</v>
      </c>
      <c r="G13" s="31">
        <f t="shared" si="0"/>
        <v>-74125916</v>
      </c>
      <c r="H13" s="31">
        <f t="shared" si="0"/>
        <v>-52038309</v>
      </c>
      <c r="I13" s="31">
        <f t="shared" si="0"/>
        <v>-15543341</v>
      </c>
      <c r="J13" s="31">
        <f t="shared" si="0"/>
        <v>-141707566</v>
      </c>
      <c r="K13" s="31">
        <f t="shared" si="0"/>
        <v>-50161812</v>
      </c>
      <c r="L13" s="31">
        <f t="shared" si="0"/>
        <v>-36840495</v>
      </c>
      <c r="M13" s="31">
        <f t="shared" si="0"/>
        <v>55910354</v>
      </c>
      <c r="N13" s="31">
        <f t="shared" si="0"/>
        <v>-31091953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-172799519</v>
      </c>
      <c r="X13" s="31">
        <f t="shared" si="0"/>
        <v>306729440</v>
      </c>
      <c r="Y13" s="31">
        <f t="shared" si="0"/>
        <v>-479528959</v>
      </c>
      <c r="Z13" s="32">
        <f>+IF(X13&lt;&gt;0,+(Y13/X13)*100,0)</f>
        <v>-156.33613747672868</v>
      </c>
      <c r="AA13" s="33">
        <f>SUM(AA6:AA12)</f>
        <v>545023207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755665510</v>
      </c>
      <c r="D17" s="18"/>
      <c r="E17" s="19">
        <v>24319519</v>
      </c>
      <c r="F17" s="20">
        <v>24319519</v>
      </c>
      <c r="G17" s="24">
        <v>715787399</v>
      </c>
      <c r="H17" s="24">
        <v>43113896</v>
      </c>
      <c r="I17" s="24">
        <v>-393477078</v>
      </c>
      <c r="J17" s="20">
        <v>365424217</v>
      </c>
      <c r="K17" s="24">
        <v>360689426</v>
      </c>
      <c r="L17" s="24">
        <v>-54942944</v>
      </c>
      <c r="M17" s="20">
        <v>-45208085</v>
      </c>
      <c r="N17" s="24">
        <v>260538397</v>
      </c>
      <c r="O17" s="24"/>
      <c r="P17" s="24"/>
      <c r="Q17" s="20"/>
      <c r="R17" s="24"/>
      <c r="S17" s="24"/>
      <c r="T17" s="20"/>
      <c r="U17" s="24"/>
      <c r="V17" s="24"/>
      <c r="W17" s="24">
        <v>625962614</v>
      </c>
      <c r="X17" s="20">
        <v>11965173</v>
      </c>
      <c r="Y17" s="24">
        <v>613997441</v>
      </c>
      <c r="Z17" s="25">
        <v>5131.5383488395864</v>
      </c>
      <c r="AA17" s="26">
        <v>24319519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755665510</v>
      </c>
      <c r="D25" s="29">
        <f t="shared" ref="D25:Y25" si="1">SUM(D15:D24)</f>
        <v>0</v>
      </c>
      <c r="E25" s="35">
        <f t="shared" si="1"/>
        <v>24319519</v>
      </c>
      <c r="F25" s="36">
        <f t="shared" si="1"/>
        <v>24319519</v>
      </c>
      <c r="G25" s="36">
        <f t="shared" si="1"/>
        <v>715787399</v>
      </c>
      <c r="H25" s="36">
        <f t="shared" si="1"/>
        <v>43113896</v>
      </c>
      <c r="I25" s="36">
        <f t="shared" si="1"/>
        <v>-393477078</v>
      </c>
      <c r="J25" s="36">
        <f t="shared" si="1"/>
        <v>365424217</v>
      </c>
      <c r="K25" s="36">
        <f t="shared" si="1"/>
        <v>360689426</v>
      </c>
      <c r="L25" s="36">
        <f t="shared" si="1"/>
        <v>-54942944</v>
      </c>
      <c r="M25" s="36">
        <f t="shared" si="1"/>
        <v>-45208085</v>
      </c>
      <c r="N25" s="36">
        <f t="shared" si="1"/>
        <v>260538397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625962614</v>
      </c>
      <c r="X25" s="36">
        <f t="shared" si="1"/>
        <v>11965173</v>
      </c>
      <c r="Y25" s="36">
        <f t="shared" si="1"/>
        <v>613997441</v>
      </c>
      <c r="Z25" s="37">
        <f>+IF(X25&lt;&gt;0,+(Y25/X25)*100,0)</f>
        <v>5131.5383488395864</v>
      </c>
      <c r="AA25" s="38">
        <f>SUM(AA15:AA24)</f>
        <v>24319519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478798239</v>
      </c>
      <c r="D26" s="29">
        <f>+D13+D25</f>
        <v>0</v>
      </c>
      <c r="E26" s="30">
        <f t="shared" si="2"/>
        <v>569342726</v>
      </c>
      <c r="F26" s="31">
        <f t="shared" si="2"/>
        <v>569342726</v>
      </c>
      <c r="G26" s="31">
        <f t="shared" si="2"/>
        <v>641661483</v>
      </c>
      <c r="H26" s="31">
        <f t="shared" si="2"/>
        <v>-8924413</v>
      </c>
      <c r="I26" s="31">
        <f t="shared" si="2"/>
        <v>-409020419</v>
      </c>
      <c r="J26" s="31">
        <f t="shared" si="2"/>
        <v>223716651</v>
      </c>
      <c r="K26" s="31">
        <f t="shared" si="2"/>
        <v>310527614</v>
      </c>
      <c r="L26" s="31">
        <f t="shared" si="2"/>
        <v>-91783439</v>
      </c>
      <c r="M26" s="31">
        <f t="shared" si="2"/>
        <v>10702269</v>
      </c>
      <c r="N26" s="31">
        <f t="shared" si="2"/>
        <v>229446444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453163095</v>
      </c>
      <c r="X26" s="31">
        <f t="shared" si="2"/>
        <v>318694613</v>
      </c>
      <c r="Y26" s="31">
        <f t="shared" si="2"/>
        <v>134468482</v>
      </c>
      <c r="Z26" s="32">
        <f>+IF(X26&lt;&gt;0,+(Y26/X26)*100,0)</f>
        <v>42.19352211014624</v>
      </c>
      <c r="AA26" s="33">
        <f>+AA13+AA25</f>
        <v>569342726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147120292</v>
      </c>
      <c r="D32" s="18"/>
      <c r="E32" s="19">
        <v>226740763</v>
      </c>
      <c r="F32" s="20">
        <v>226740763</v>
      </c>
      <c r="G32" s="20">
        <v>-4040557</v>
      </c>
      <c r="H32" s="20">
        <v>114138683</v>
      </c>
      <c r="I32" s="20">
        <v>21745669</v>
      </c>
      <c r="J32" s="20">
        <v>131843795</v>
      </c>
      <c r="K32" s="20">
        <v>-36419901</v>
      </c>
      <c r="L32" s="20">
        <v>32248574</v>
      </c>
      <c r="M32" s="20">
        <v>3217892</v>
      </c>
      <c r="N32" s="20">
        <v>-953435</v>
      </c>
      <c r="O32" s="20"/>
      <c r="P32" s="20"/>
      <c r="Q32" s="20"/>
      <c r="R32" s="20"/>
      <c r="S32" s="20"/>
      <c r="T32" s="20"/>
      <c r="U32" s="20"/>
      <c r="V32" s="20"/>
      <c r="W32" s="20">
        <v>130890360</v>
      </c>
      <c r="X32" s="20">
        <v>109478446</v>
      </c>
      <c r="Y32" s="20">
        <v>21411914</v>
      </c>
      <c r="Z32" s="21">
        <v>19.55810918251434</v>
      </c>
      <c r="AA32" s="22">
        <v>226740763</v>
      </c>
    </row>
    <row r="33" spans="1:27" ht="13.5" x14ac:dyDescent="0.25">
      <c r="A33" s="23" t="s">
        <v>60</v>
      </c>
      <c r="B33" s="17" t="s">
        <v>32</v>
      </c>
      <c r="C33" s="18">
        <v>-89268138</v>
      </c>
      <c r="D33" s="18"/>
      <c r="E33" s="19"/>
      <c r="F33" s="20"/>
      <c r="G33" s="20">
        <v>-50268138</v>
      </c>
      <c r="H33" s="20">
        <v>-8894895</v>
      </c>
      <c r="I33" s="20"/>
      <c r="J33" s="20">
        <v>-59163033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-59163033</v>
      </c>
      <c r="X33" s="20"/>
      <c r="Y33" s="20">
        <v>-59163033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125122977</v>
      </c>
      <c r="D35" s="18"/>
      <c r="E35" s="19"/>
      <c r="F35" s="20"/>
      <c r="G35" s="20">
        <v>127371459</v>
      </c>
      <c r="H35" s="20">
        <v>-2313862</v>
      </c>
      <c r="I35" s="20">
        <v>1573258</v>
      </c>
      <c r="J35" s="20">
        <v>126630855</v>
      </c>
      <c r="K35" s="20">
        <v>692441</v>
      </c>
      <c r="L35" s="20">
        <v>-2719620</v>
      </c>
      <c r="M35" s="20">
        <v>1239673</v>
      </c>
      <c r="N35" s="20">
        <v>-787506</v>
      </c>
      <c r="O35" s="20"/>
      <c r="P35" s="20"/>
      <c r="Q35" s="20"/>
      <c r="R35" s="20"/>
      <c r="S35" s="20"/>
      <c r="T35" s="20"/>
      <c r="U35" s="20"/>
      <c r="V35" s="20"/>
      <c r="W35" s="20">
        <v>125843349</v>
      </c>
      <c r="X35" s="20"/>
      <c r="Y35" s="20">
        <v>125843349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182975131</v>
      </c>
      <c r="D37" s="29">
        <f t="shared" ref="D37:Y37" si="3">SUM(D29:D36)</f>
        <v>0</v>
      </c>
      <c r="E37" s="30">
        <f t="shared" si="3"/>
        <v>226740763</v>
      </c>
      <c r="F37" s="31">
        <f t="shared" si="3"/>
        <v>226740763</v>
      </c>
      <c r="G37" s="31">
        <f t="shared" si="3"/>
        <v>73062764</v>
      </c>
      <c r="H37" s="31">
        <f t="shared" si="3"/>
        <v>102929926</v>
      </c>
      <c r="I37" s="31">
        <f t="shared" si="3"/>
        <v>23318927</v>
      </c>
      <c r="J37" s="31">
        <f t="shared" si="3"/>
        <v>199311617</v>
      </c>
      <c r="K37" s="31">
        <f t="shared" si="3"/>
        <v>-35727460</v>
      </c>
      <c r="L37" s="31">
        <f t="shared" si="3"/>
        <v>29528954</v>
      </c>
      <c r="M37" s="31">
        <f t="shared" si="3"/>
        <v>4457565</v>
      </c>
      <c r="N37" s="31">
        <f t="shared" si="3"/>
        <v>-1740941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197570676</v>
      </c>
      <c r="X37" s="31">
        <f t="shared" si="3"/>
        <v>109478446</v>
      </c>
      <c r="Y37" s="31">
        <f t="shared" si="3"/>
        <v>88092230</v>
      </c>
      <c r="Z37" s="32">
        <f>+IF(X37&lt;&gt;0,+(Y37/X37)*100,0)</f>
        <v>80.465363931088319</v>
      </c>
      <c r="AA37" s="33">
        <f>SUM(AA29:AA36)</f>
        <v>226740763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182975131</v>
      </c>
      <c r="D44" s="29">
        <f>+D37+D43</f>
        <v>0</v>
      </c>
      <c r="E44" s="30">
        <f t="shared" si="5"/>
        <v>226740763</v>
      </c>
      <c r="F44" s="31">
        <f t="shared" si="5"/>
        <v>226740763</v>
      </c>
      <c r="G44" s="31">
        <f t="shared" si="5"/>
        <v>73062764</v>
      </c>
      <c r="H44" s="31">
        <f t="shared" si="5"/>
        <v>102929926</v>
      </c>
      <c r="I44" s="31">
        <f t="shared" si="5"/>
        <v>23318927</v>
      </c>
      <c r="J44" s="31">
        <f t="shared" si="5"/>
        <v>199311617</v>
      </c>
      <c r="K44" s="31">
        <f t="shared" si="5"/>
        <v>-35727460</v>
      </c>
      <c r="L44" s="31">
        <f t="shared" si="5"/>
        <v>29528954</v>
      </c>
      <c r="M44" s="31">
        <f t="shared" si="5"/>
        <v>4457565</v>
      </c>
      <c r="N44" s="31">
        <f t="shared" si="5"/>
        <v>-1740941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197570676</v>
      </c>
      <c r="X44" s="31">
        <f t="shared" si="5"/>
        <v>109478446</v>
      </c>
      <c r="Y44" s="31">
        <f t="shared" si="5"/>
        <v>88092230</v>
      </c>
      <c r="Z44" s="32">
        <f>+IF(X44&lt;&gt;0,+(Y44/X44)*100,0)</f>
        <v>80.465363931088319</v>
      </c>
      <c r="AA44" s="33">
        <f>+AA37+AA43</f>
        <v>226740763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295823108</v>
      </c>
      <c r="D45" s="42">
        <f t="shared" si="6"/>
        <v>0</v>
      </c>
      <c r="E45" s="43">
        <f t="shared" si="6"/>
        <v>342601963</v>
      </c>
      <c r="F45" s="44">
        <f t="shared" si="6"/>
        <v>342601963</v>
      </c>
      <c r="G45" s="44">
        <f t="shared" si="6"/>
        <v>568598719</v>
      </c>
      <c r="H45" s="44">
        <f t="shared" si="6"/>
        <v>-111854339</v>
      </c>
      <c r="I45" s="44">
        <f t="shared" si="6"/>
        <v>-432339346</v>
      </c>
      <c r="J45" s="44">
        <f t="shared" si="6"/>
        <v>24405034</v>
      </c>
      <c r="K45" s="44">
        <f t="shared" si="6"/>
        <v>346255074</v>
      </c>
      <c r="L45" s="44">
        <f t="shared" si="6"/>
        <v>-121312393</v>
      </c>
      <c r="M45" s="44">
        <f t="shared" si="6"/>
        <v>6244704</v>
      </c>
      <c r="N45" s="44">
        <f t="shared" si="6"/>
        <v>231187385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255592419</v>
      </c>
      <c r="X45" s="44">
        <f t="shared" si="6"/>
        <v>209216167</v>
      </c>
      <c r="Y45" s="44">
        <f t="shared" si="6"/>
        <v>46376252</v>
      </c>
      <c r="Z45" s="45">
        <f>+IF(X45&lt;&gt;0,+(Y45/X45)*100,0)</f>
        <v>22.166667454528024</v>
      </c>
      <c r="AA45" s="46">
        <f>+AA26-AA44</f>
        <v>342601963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339573525</v>
      </c>
      <c r="F47" s="20">
        <v>339573525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206187704</v>
      </c>
      <c r="Y47" s="20">
        <v>-206187704</v>
      </c>
      <c r="Z47" s="47">
        <v>-100</v>
      </c>
      <c r="AA47" s="22">
        <v>339573525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339573525</v>
      </c>
      <c r="F50" s="52">
        <f t="shared" si="7"/>
        <v>339573525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206187704</v>
      </c>
      <c r="Y50" s="52">
        <f t="shared" si="7"/>
        <v>-206187704</v>
      </c>
      <c r="Z50" s="53">
        <f>+IF(X50&lt;&gt;0,+(Y50/X50)*100,0)</f>
        <v>-100</v>
      </c>
      <c r="AA50" s="54">
        <f>SUM(AA47:AA49)</f>
        <v>339573525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5124021</v>
      </c>
      <c r="H7" s="20">
        <v>-4300475</v>
      </c>
      <c r="I7" s="20">
        <v>293051</v>
      </c>
      <c r="J7" s="20">
        <v>1116597</v>
      </c>
      <c r="K7" s="20">
        <v>321415</v>
      </c>
      <c r="L7" s="20">
        <v>304998</v>
      </c>
      <c r="M7" s="20"/>
      <c r="N7" s="20">
        <v>626413</v>
      </c>
      <c r="O7" s="20"/>
      <c r="P7" s="20"/>
      <c r="Q7" s="20"/>
      <c r="R7" s="20"/>
      <c r="S7" s="20"/>
      <c r="T7" s="20"/>
      <c r="U7" s="20"/>
      <c r="V7" s="20"/>
      <c r="W7" s="20">
        <v>1743010</v>
      </c>
      <c r="X7" s="20"/>
      <c r="Y7" s="20">
        <v>1743010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5124021</v>
      </c>
      <c r="H13" s="31">
        <f t="shared" si="0"/>
        <v>-4300475</v>
      </c>
      <c r="I13" s="31">
        <f t="shared" si="0"/>
        <v>293051</v>
      </c>
      <c r="J13" s="31">
        <f t="shared" si="0"/>
        <v>1116597</v>
      </c>
      <c r="K13" s="31">
        <f t="shared" si="0"/>
        <v>321415</v>
      </c>
      <c r="L13" s="31">
        <f t="shared" si="0"/>
        <v>304998</v>
      </c>
      <c r="M13" s="31">
        <f t="shared" si="0"/>
        <v>0</v>
      </c>
      <c r="N13" s="31">
        <f t="shared" si="0"/>
        <v>626413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1743010</v>
      </c>
      <c r="X13" s="31">
        <f t="shared" si="0"/>
        <v>0</v>
      </c>
      <c r="Y13" s="31">
        <f t="shared" si="0"/>
        <v>1743010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5124021</v>
      </c>
      <c r="H26" s="31">
        <f t="shared" si="2"/>
        <v>-4300475</v>
      </c>
      <c r="I26" s="31">
        <f t="shared" si="2"/>
        <v>293051</v>
      </c>
      <c r="J26" s="31">
        <f t="shared" si="2"/>
        <v>1116597</v>
      </c>
      <c r="K26" s="31">
        <f t="shared" si="2"/>
        <v>321415</v>
      </c>
      <c r="L26" s="31">
        <f t="shared" si="2"/>
        <v>304998</v>
      </c>
      <c r="M26" s="31">
        <f t="shared" si="2"/>
        <v>0</v>
      </c>
      <c r="N26" s="31">
        <f t="shared" si="2"/>
        <v>626413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1743010</v>
      </c>
      <c r="X26" s="31">
        <f t="shared" si="2"/>
        <v>0</v>
      </c>
      <c r="Y26" s="31">
        <f t="shared" si="2"/>
        <v>1743010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722328</v>
      </c>
      <c r="D35" s="18"/>
      <c r="E35" s="19"/>
      <c r="F35" s="20"/>
      <c r="G35" s="20">
        <v>1323707</v>
      </c>
      <c r="H35" s="20">
        <v>-506821</v>
      </c>
      <c r="I35" s="20">
        <v>31563</v>
      </c>
      <c r="J35" s="20">
        <v>848449</v>
      </c>
      <c r="K35" s="20">
        <v>34943</v>
      </c>
      <c r="L35" s="20">
        <v>755190</v>
      </c>
      <c r="M35" s="20"/>
      <c r="N35" s="20">
        <v>790133</v>
      </c>
      <c r="O35" s="20"/>
      <c r="P35" s="20"/>
      <c r="Q35" s="20"/>
      <c r="R35" s="20"/>
      <c r="S35" s="20"/>
      <c r="T35" s="20"/>
      <c r="U35" s="20"/>
      <c r="V35" s="20"/>
      <c r="W35" s="20">
        <v>1638582</v>
      </c>
      <c r="X35" s="20"/>
      <c r="Y35" s="20">
        <v>1638582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722328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1323707</v>
      </c>
      <c r="H37" s="31">
        <f t="shared" si="3"/>
        <v>-506821</v>
      </c>
      <c r="I37" s="31">
        <f t="shared" si="3"/>
        <v>31563</v>
      </c>
      <c r="J37" s="31">
        <f t="shared" si="3"/>
        <v>848449</v>
      </c>
      <c r="K37" s="31">
        <f t="shared" si="3"/>
        <v>34943</v>
      </c>
      <c r="L37" s="31">
        <f t="shared" si="3"/>
        <v>755190</v>
      </c>
      <c r="M37" s="31">
        <f t="shared" si="3"/>
        <v>0</v>
      </c>
      <c r="N37" s="31">
        <f t="shared" si="3"/>
        <v>790133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1638582</v>
      </c>
      <c r="X37" s="31">
        <f t="shared" si="3"/>
        <v>0</v>
      </c>
      <c r="Y37" s="31">
        <f t="shared" si="3"/>
        <v>1638582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722328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1323707</v>
      </c>
      <c r="H44" s="31">
        <f t="shared" si="5"/>
        <v>-506821</v>
      </c>
      <c r="I44" s="31">
        <f t="shared" si="5"/>
        <v>31563</v>
      </c>
      <c r="J44" s="31">
        <f t="shared" si="5"/>
        <v>848449</v>
      </c>
      <c r="K44" s="31">
        <f t="shared" si="5"/>
        <v>34943</v>
      </c>
      <c r="L44" s="31">
        <f t="shared" si="5"/>
        <v>755190</v>
      </c>
      <c r="M44" s="31">
        <f t="shared" si="5"/>
        <v>0</v>
      </c>
      <c r="N44" s="31">
        <f t="shared" si="5"/>
        <v>790133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1638582</v>
      </c>
      <c r="X44" s="31">
        <f t="shared" si="5"/>
        <v>0</v>
      </c>
      <c r="Y44" s="31">
        <f t="shared" si="5"/>
        <v>1638582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-722328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3800314</v>
      </c>
      <c r="H45" s="44">
        <f t="shared" si="6"/>
        <v>-3793654</v>
      </c>
      <c r="I45" s="44">
        <f t="shared" si="6"/>
        <v>261488</v>
      </c>
      <c r="J45" s="44">
        <f t="shared" si="6"/>
        <v>268148</v>
      </c>
      <c r="K45" s="44">
        <f t="shared" si="6"/>
        <v>286472</v>
      </c>
      <c r="L45" s="44">
        <f t="shared" si="6"/>
        <v>-450192</v>
      </c>
      <c r="M45" s="44">
        <f t="shared" si="6"/>
        <v>0</v>
      </c>
      <c r="N45" s="44">
        <f t="shared" si="6"/>
        <v>-163720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104428</v>
      </c>
      <c r="X45" s="44">
        <f t="shared" si="6"/>
        <v>0</v>
      </c>
      <c r="Y45" s="44">
        <f t="shared" si="6"/>
        <v>104428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4357621</v>
      </c>
      <c r="D47" s="18"/>
      <c r="E47" s="19">
        <v>18561</v>
      </c>
      <c r="F47" s="20">
        <v>18561</v>
      </c>
      <c r="G47" s="20">
        <v>5253005</v>
      </c>
      <c r="H47" s="20">
        <v>-4382997</v>
      </c>
      <c r="I47" s="20">
        <v>316093</v>
      </c>
      <c r="J47" s="20">
        <v>1186101</v>
      </c>
      <c r="K47" s="20">
        <v>315842</v>
      </c>
      <c r="L47" s="20">
        <v>339905</v>
      </c>
      <c r="M47" s="20"/>
      <c r="N47" s="20">
        <v>655747</v>
      </c>
      <c r="O47" s="20"/>
      <c r="P47" s="20"/>
      <c r="Q47" s="20"/>
      <c r="R47" s="20"/>
      <c r="S47" s="20"/>
      <c r="T47" s="20"/>
      <c r="U47" s="20"/>
      <c r="V47" s="20"/>
      <c r="W47" s="20">
        <v>1841848</v>
      </c>
      <c r="X47" s="20">
        <v>9276</v>
      </c>
      <c r="Y47" s="20">
        <v>1832572</v>
      </c>
      <c r="Z47" s="47">
        <v>19756.058645968089</v>
      </c>
      <c r="AA47" s="22">
        <v>18561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4357621</v>
      </c>
      <c r="D50" s="50">
        <f t="shared" ref="D50:Y50" si="7">SUM(D47:D49)</f>
        <v>0</v>
      </c>
      <c r="E50" s="51">
        <f t="shared" si="7"/>
        <v>18561</v>
      </c>
      <c r="F50" s="52">
        <f t="shared" si="7"/>
        <v>18561</v>
      </c>
      <c r="G50" s="52">
        <f t="shared" si="7"/>
        <v>5253005</v>
      </c>
      <c r="H50" s="52">
        <f t="shared" si="7"/>
        <v>-4382997</v>
      </c>
      <c r="I50" s="52">
        <f t="shared" si="7"/>
        <v>316093</v>
      </c>
      <c r="J50" s="52">
        <f t="shared" si="7"/>
        <v>1186101</v>
      </c>
      <c r="K50" s="52">
        <f t="shared" si="7"/>
        <v>315842</v>
      </c>
      <c r="L50" s="52">
        <f t="shared" si="7"/>
        <v>339905</v>
      </c>
      <c r="M50" s="52">
        <f t="shared" si="7"/>
        <v>0</v>
      </c>
      <c r="N50" s="52">
        <f t="shared" si="7"/>
        <v>655747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1841848</v>
      </c>
      <c r="X50" s="52">
        <f t="shared" si="7"/>
        <v>9276</v>
      </c>
      <c r="Y50" s="52">
        <f t="shared" si="7"/>
        <v>1832572</v>
      </c>
      <c r="Z50" s="53">
        <f>+IF(X50&lt;&gt;0,+(Y50/X50)*100,0)</f>
        <v>19756.058645968089</v>
      </c>
      <c r="AA50" s="54">
        <f>SUM(AA47:AA49)</f>
        <v>18561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-9516428</v>
      </c>
      <c r="D7" s="18"/>
      <c r="E7" s="19">
        <v>-12334236</v>
      </c>
      <c r="F7" s="20">
        <v>-12334236</v>
      </c>
      <c r="G7" s="20">
        <v>-7557524</v>
      </c>
      <c r="H7" s="20">
        <v>-1716482</v>
      </c>
      <c r="I7" s="20">
        <v>58904</v>
      </c>
      <c r="J7" s="20">
        <v>-9215102</v>
      </c>
      <c r="K7" s="20">
        <v>53223</v>
      </c>
      <c r="L7" s="20">
        <v>57435</v>
      </c>
      <c r="M7" s="20">
        <v>63502</v>
      </c>
      <c r="N7" s="20">
        <v>174160</v>
      </c>
      <c r="O7" s="20"/>
      <c r="P7" s="20"/>
      <c r="Q7" s="20"/>
      <c r="R7" s="20"/>
      <c r="S7" s="20"/>
      <c r="T7" s="20"/>
      <c r="U7" s="20"/>
      <c r="V7" s="20"/>
      <c r="W7" s="20">
        <v>-9040942</v>
      </c>
      <c r="X7" s="20">
        <v>-6167100</v>
      </c>
      <c r="Y7" s="20">
        <v>-2873842</v>
      </c>
      <c r="Z7" s="21">
        <v>46.599568678957695</v>
      </c>
      <c r="AA7" s="22">
        <v>-12334236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-9516428</v>
      </c>
      <c r="D13" s="29">
        <f>SUM(D6:D12)</f>
        <v>0</v>
      </c>
      <c r="E13" s="30">
        <f t="shared" si="0"/>
        <v>-12334236</v>
      </c>
      <c r="F13" s="31">
        <f t="shared" si="0"/>
        <v>-12334236</v>
      </c>
      <c r="G13" s="31">
        <f t="shared" si="0"/>
        <v>-7557524</v>
      </c>
      <c r="H13" s="31">
        <f t="shared" si="0"/>
        <v>-1716482</v>
      </c>
      <c r="I13" s="31">
        <f t="shared" si="0"/>
        <v>58904</v>
      </c>
      <c r="J13" s="31">
        <f t="shared" si="0"/>
        <v>-9215102</v>
      </c>
      <c r="K13" s="31">
        <f t="shared" si="0"/>
        <v>53223</v>
      </c>
      <c r="L13" s="31">
        <f t="shared" si="0"/>
        <v>57435</v>
      </c>
      <c r="M13" s="31">
        <f t="shared" si="0"/>
        <v>63502</v>
      </c>
      <c r="N13" s="31">
        <f t="shared" si="0"/>
        <v>174160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-9040942</v>
      </c>
      <c r="X13" s="31">
        <f t="shared" si="0"/>
        <v>-6167100</v>
      </c>
      <c r="Y13" s="31">
        <f t="shared" si="0"/>
        <v>-2873842</v>
      </c>
      <c r="Z13" s="32">
        <f>+IF(X13&lt;&gt;0,+(Y13/X13)*100,0)</f>
        <v>46.599568678957695</v>
      </c>
      <c r="AA13" s="33">
        <f>SUM(AA6:AA12)</f>
        <v>-12334236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110886</v>
      </c>
      <c r="D17" s="18"/>
      <c r="E17" s="19">
        <v>99695</v>
      </c>
      <c r="F17" s="20">
        <v>99695</v>
      </c>
      <c r="G17" s="24">
        <v>96044</v>
      </c>
      <c r="H17" s="24">
        <v>14486</v>
      </c>
      <c r="I17" s="24">
        <v>-178</v>
      </c>
      <c r="J17" s="20">
        <v>110352</v>
      </c>
      <c r="K17" s="24"/>
      <c r="L17" s="24">
        <v>10564</v>
      </c>
      <c r="M17" s="20"/>
      <c r="N17" s="24">
        <v>10564</v>
      </c>
      <c r="O17" s="24"/>
      <c r="P17" s="24"/>
      <c r="Q17" s="20"/>
      <c r="R17" s="24"/>
      <c r="S17" s="24"/>
      <c r="T17" s="20"/>
      <c r="U17" s="24"/>
      <c r="V17" s="24"/>
      <c r="W17" s="24">
        <v>120916</v>
      </c>
      <c r="X17" s="20">
        <v>49866</v>
      </c>
      <c r="Y17" s="24">
        <v>71050</v>
      </c>
      <c r="Z17" s="25">
        <v>142.48185136164921</v>
      </c>
      <c r="AA17" s="26">
        <v>99695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85886</v>
      </c>
      <c r="D25" s="29">
        <f t="shared" ref="D25:Y25" si="1">SUM(D15:D24)</f>
        <v>0</v>
      </c>
      <c r="E25" s="35">
        <f t="shared" si="1"/>
        <v>99695</v>
      </c>
      <c r="F25" s="36">
        <f t="shared" si="1"/>
        <v>99695</v>
      </c>
      <c r="G25" s="36">
        <f t="shared" si="1"/>
        <v>71044</v>
      </c>
      <c r="H25" s="36">
        <f t="shared" si="1"/>
        <v>14486</v>
      </c>
      <c r="I25" s="36">
        <f t="shared" si="1"/>
        <v>-178</v>
      </c>
      <c r="J25" s="36">
        <f t="shared" si="1"/>
        <v>85352</v>
      </c>
      <c r="K25" s="36">
        <f t="shared" si="1"/>
        <v>0</v>
      </c>
      <c r="L25" s="36">
        <f t="shared" si="1"/>
        <v>10564</v>
      </c>
      <c r="M25" s="36">
        <f t="shared" si="1"/>
        <v>0</v>
      </c>
      <c r="N25" s="36">
        <f t="shared" si="1"/>
        <v>10564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95916</v>
      </c>
      <c r="X25" s="36">
        <f t="shared" si="1"/>
        <v>49866</v>
      </c>
      <c r="Y25" s="36">
        <f t="shared" si="1"/>
        <v>46050</v>
      </c>
      <c r="Z25" s="37">
        <f>+IF(X25&lt;&gt;0,+(Y25/X25)*100,0)</f>
        <v>92.347491276621341</v>
      </c>
      <c r="AA25" s="38">
        <f>SUM(AA15:AA24)</f>
        <v>99695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-9430542</v>
      </c>
      <c r="D26" s="29">
        <f>+D13+D25</f>
        <v>0</v>
      </c>
      <c r="E26" s="30">
        <f t="shared" si="2"/>
        <v>-12234541</v>
      </c>
      <c r="F26" s="31">
        <f t="shared" si="2"/>
        <v>-12234541</v>
      </c>
      <c r="G26" s="31">
        <f t="shared" si="2"/>
        <v>-7486480</v>
      </c>
      <c r="H26" s="31">
        <f t="shared" si="2"/>
        <v>-1701996</v>
      </c>
      <c r="I26" s="31">
        <f t="shared" si="2"/>
        <v>58726</v>
      </c>
      <c r="J26" s="31">
        <f t="shared" si="2"/>
        <v>-9129750</v>
      </c>
      <c r="K26" s="31">
        <f t="shared" si="2"/>
        <v>53223</v>
      </c>
      <c r="L26" s="31">
        <f t="shared" si="2"/>
        <v>67999</v>
      </c>
      <c r="M26" s="31">
        <f t="shared" si="2"/>
        <v>63502</v>
      </c>
      <c r="N26" s="31">
        <f t="shared" si="2"/>
        <v>184724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-8945026</v>
      </c>
      <c r="X26" s="31">
        <f t="shared" si="2"/>
        <v>-6117234</v>
      </c>
      <c r="Y26" s="31">
        <f t="shared" si="2"/>
        <v>-2827792</v>
      </c>
      <c r="Z26" s="32">
        <f>+IF(X26&lt;&gt;0,+(Y26/X26)*100,0)</f>
        <v>46.226644264384852</v>
      </c>
      <c r="AA26" s="33">
        <f>+AA13+AA25</f>
        <v>-12234541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611293</v>
      </c>
      <c r="D32" s="18"/>
      <c r="E32" s="19">
        <v>635173</v>
      </c>
      <c r="F32" s="20">
        <v>635173</v>
      </c>
      <c r="G32" s="20">
        <v>577726</v>
      </c>
      <c r="H32" s="20">
        <v>33567</v>
      </c>
      <c r="I32" s="20"/>
      <c r="J32" s="20">
        <v>611293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611293</v>
      </c>
      <c r="X32" s="20">
        <v>317586</v>
      </c>
      <c r="Y32" s="20">
        <v>293707</v>
      </c>
      <c r="Z32" s="21">
        <v>92.481091735781803</v>
      </c>
      <c r="AA32" s="22">
        <v>635173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371057</v>
      </c>
      <c r="D35" s="18"/>
      <c r="E35" s="19">
        <v>289883</v>
      </c>
      <c r="F35" s="20">
        <v>289883</v>
      </c>
      <c r="G35" s="20">
        <v>376061</v>
      </c>
      <c r="H35" s="20">
        <v>23521</v>
      </c>
      <c r="I35" s="20">
        <v>6120</v>
      </c>
      <c r="J35" s="20">
        <v>405702</v>
      </c>
      <c r="K35" s="20">
        <v>5252</v>
      </c>
      <c r="L35" s="20">
        <v>5672</v>
      </c>
      <c r="M35" s="20">
        <v>6279</v>
      </c>
      <c r="N35" s="20">
        <v>17203</v>
      </c>
      <c r="O35" s="20"/>
      <c r="P35" s="20"/>
      <c r="Q35" s="20"/>
      <c r="R35" s="20"/>
      <c r="S35" s="20"/>
      <c r="T35" s="20"/>
      <c r="U35" s="20"/>
      <c r="V35" s="20"/>
      <c r="W35" s="20">
        <v>422905</v>
      </c>
      <c r="X35" s="20">
        <v>144936</v>
      </c>
      <c r="Y35" s="20">
        <v>277969</v>
      </c>
      <c r="Z35" s="21">
        <v>191.78740961527848</v>
      </c>
      <c r="AA35" s="22">
        <v>289883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982350</v>
      </c>
      <c r="D37" s="29">
        <f t="shared" ref="D37:Y37" si="3">SUM(D29:D36)</f>
        <v>0</v>
      </c>
      <c r="E37" s="30">
        <f t="shared" si="3"/>
        <v>925056</v>
      </c>
      <c r="F37" s="31">
        <f t="shared" si="3"/>
        <v>925056</v>
      </c>
      <c r="G37" s="31">
        <f t="shared" si="3"/>
        <v>953787</v>
      </c>
      <c r="H37" s="31">
        <f t="shared" si="3"/>
        <v>57088</v>
      </c>
      <c r="I37" s="31">
        <f t="shared" si="3"/>
        <v>6120</v>
      </c>
      <c r="J37" s="31">
        <f t="shared" si="3"/>
        <v>1016995</v>
      </c>
      <c r="K37" s="31">
        <f t="shared" si="3"/>
        <v>5252</v>
      </c>
      <c r="L37" s="31">
        <f t="shared" si="3"/>
        <v>5672</v>
      </c>
      <c r="M37" s="31">
        <f t="shared" si="3"/>
        <v>6279</v>
      </c>
      <c r="N37" s="31">
        <f t="shared" si="3"/>
        <v>17203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1034198</v>
      </c>
      <c r="X37" s="31">
        <f t="shared" si="3"/>
        <v>462522</v>
      </c>
      <c r="Y37" s="31">
        <f t="shared" si="3"/>
        <v>571676</v>
      </c>
      <c r="Z37" s="32">
        <f>+IF(X37&lt;&gt;0,+(Y37/X37)*100,0)</f>
        <v>123.59974228252926</v>
      </c>
      <c r="AA37" s="33">
        <f>SUM(AA29:AA36)</f>
        <v>925056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982350</v>
      </c>
      <c r="D44" s="29">
        <f>+D37+D43</f>
        <v>0</v>
      </c>
      <c r="E44" s="30">
        <f t="shared" si="5"/>
        <v>925056</v>
      </c>
      <c r="F44" s="31">
        <f t="shared" si="5"/>
        <v>925056</v>
      </c>
      <c r="G44" s="31">
        <f t="shared" si="5"/>
        <v>953787</v>
      </c>
      <c r="H44" s="31">
        <f t="shared" si="5"/>
        <v>57088</v>
      </c>
      <c r="I44" s="31">
        <f t="shared" si="5"/>
        <v>6120</v>
      </c>
      <c r="J44" s="31">
        <f t="shared" si="5"/>
        <v>1016995</v>
      </c>
      <c r="K44" s="31">
        <f t="shared" si="5"/>
        <v>5252</v>
      </c>
      <c r="L44" s="31">
        <f t="shared" si="5"/>
        <v>5672</v>
      </c>
      <c r="M44" s="31">
        <f t="shared" si="5"/>
        <v>6279</v>
      </c>
      <c r="N44" s="31">
        <f t="shared" si="5"/>
        <v>17203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1034198</v>
      </c>
      <c r="X44" s="31">
        <f t="shared" si="5"/>
        <v>462522</v>
      </c>
      <c r="Y44" s="31">
        <f t="shared" si="5"/>
        <v>571676</v>
      </c>
      <c r="Z44" s="32">
        <f>+IF(X44&lt;&gt;0,+(Y44/X44)*100,0)</f>
        <v>123.59974228252926</v>
      </c>
      <c r="AA44" s="33">
        <f>+AA37+AA43</f>
        <v>925056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-10412892</v>
      </c>
      <c r="D45" s="42">
        <f t="shared" si="6"/>
        <v>0</v>
      </c>
      <c r="E45" s="43">
        <f t="shared" si="6"/>
        <v>-13159597</v>
      </c>
      <c r="F45" s="44">
        <f t="shared" si="6"/>
        <v>-13159597</v>
      </c>
      <c r="G45" s="44">
        <f t="shared" si="6"/>
        <v>-8440267</v>
      </c>
      <c r="H45" s="44">
        <f t="shared" si="6"/>
        <v>-1759084</v>
      </c>
      <c r="I45" s="44">
        <f t="shared" si="6"/>
        <v>52606</v>
      </c>
      <c r="J45" s="44">
        <f t="shared" si="6"/>
        <v>-10146745</v>
      </c>
      <c r="K45" s="44">
        <f t="shared" si="6"/>
        <v>47971</v>
      </c>
      <c r="L45" s="44">
        <f t="shared" si="6"/>
        <v>62327</v>
      </c>
      <c r="M45" s="44">
        <f t="shared" si="6"/>
        <v>57223</v>
      </c>
      <c r="N45" s="44">
        <f t="shared" si="6"/>
        <v>167521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-9979224</v>
      </c>
      <c r="X45" s="44">
        <f t="shared" si="6"/>
        <v>-6579756</v>
      </c>
      <c r="Y45" s="44">
        <f t="shared" si="6"/>
        <v>-3399468</v>
      </c>
      <c r="Z45" s="45">
        <f>+IF(X45&lt;&gt;0,+(Y45/X45)*100,0)</f>
        <v>51.665563282285845</v>
      </c>
      <c r="AA45" s="46">
        <f>+AA26-AA44</f>
        <v>-13159597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-33058547</v>
      </c>
      <c r="D47" s="18"/>
      <c r="E47" s="19">
        <v>-28653621</v>
      </c>
      <c r="F47" s="20">
        <v>-28653621</v>
      </c>
      <c r="G47" s="20">
        <v>-33552385</v>
      </c>
      <c r="H47" s="20">
        <v>-1967738</v>
      </c>
      <c r="I47" s="20">
        <v>-406468</v>
      </c>
      <c r="J47" s="20">
        <v>-35926591</v>
      </c>
      <c r="K47" s="20">
        <v>-410566</v>
      </c>
      <c r="L47" s="20">
        <v>-391109</v>
      </c>
      <c r="M47" s="20">
        <v>-427325</v>
      </c>
      <c r="N47" s="20">
        <v>-1229000</v>
      </c>
      <c r="O47" s="20"/>
      <c r="P47" s="20"/>
      <c r="Q47" s="20"/>
      <c r="R47" s="20"/>
      <c r="S47" s="20"/>
      <c r="T47" s="20"/>
      <c r="U47" s="20"/>
      <c r="V47" s="20"/>
      <c r="W47" s="20">
        <v>-37155591</v>
      </c>
      <c r="X47" s="20">
        <v>-14326812</v>
      </c>
      <c r="Y47" s="20">
        <v>-22828779</v>
      </c>
      <c r="Z47" s="47">
        <v>159.34304854422604</v>
      </c>
      <c r="AA47" s="22">
        <v>-28653621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-33058547</v>
      </c>
      <c r="D50" s="50">
        <f t="shared" ref="D50:Y50" si="7">SUM(D47:D49)</f>
        <v>0</v>
      </c>
      <c r="E50" s="51">
        <f t="shared" si="7"/>
        <v>-28653621</v>
      </c>
      <c r="F50" s="52">
        <f t="shared" si="7"/>
        <v>-28653621</v>
      </c>
      <c r="G50" s="52">
        <f t="shared" si="7"/>
        <v>-33552385</v>
      </c>
      <c r="H50" s="52">
        <f t="shared" si="7"/>
        <v>-1967738</v>
      </c>
      <c r="I50" s="52">
        <f t="shared" si="7"/>
        <v>-406468</v>
      </c>
      <c r="J50" s="52">
        <f t="shared" si="7"/>
        <v>-35926591</v>
      </c>
      <c r="K50" s="52">
        <f t="shared" si="7"/>
        <v>-410566</v>
      </c>
      <c r="L50" s="52">
        <f t="shared" si="7"/>
        <v>-391109</v>
      </c>
      <c r="M50" s="52">
        <f t="shared" si="7"/>
        <v>-427325</v>
      </c>
      <c r="N50" s="52">
        <f t="shared" si="7"/>
        <v>-1229000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-37155591</v>
      </c>
      <c r="X50" s="52">
        <f t="shared" si="7"/>
        <v>-14326812</v>
      </c>
      <c r="Y50" s="52">
        <f t="shared" si="7"/>
        <v>-22828779</v>
      </c>
      <c r="Z50" s="53">
        <f>+IF(X50&lt;&gt;0,+(Y50/X50)*100,0)</f>
        <v>159.34304854422604</v>
      </c>
      <c r="AA50" s="54">
        <f>SUM(AA47:AA49)</f>
        <v>-28653621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-1917425845</v>
      </c>
      <c r="D6" s="18"/>
      <c r="E6" s="19">
        <v>-1925537023</v>
      </c>
      <c r="F6" s="20">
        <v>-1925537023</v>
      </c>
      <c r="G6" s="20">
        <v>-1941530476</v>
      </c>
      <c r="H6" s="20">
        <v>-53959326</v>
      </c>
      <c r="I6" s="20">
        <v>-53854663</v>
      </c>
      <c r="J6" s="20">
        <v>-2049344465</v>
      </c>
      <c r="K6" s="20">
        <v>-50755378</v>
      </c>
      <c r="L6" s="20">
        <v>-44148507</v>
      </c>
      <c r="M6" s="20">
        <v>-74057973</v>
      </c>
      <c r="N6" s="20">
        <v>-168961858</v>
      </c>
      <c r="O6" s="20"/>
      <c r="P6" s="20"/>
      <c r="Q6" s="20"/>
      <c r="R6" s="20"/>
      <c r="S6" s="20"/>
      <c r="T6" s="20"/>
      <c r="U6" s="20"/>
      <c r="V6" s="20"/>
      <c r="W6" s="20">
        <v>-2218306323</v>
      </c>
      <c r="X6" s="20">
        <v>-1716598397</v>
      </c>
      <c r="Y6" s="20">
        <v>-501707926</v>
      </c>
      <c r="Z6" s="21">
        <v>29.226866742786552</v>
      </c>
      <c r="AA6" s="22">
        <v>-1925537023</v>
      </c>
    </row>
    <row r="7" spans="1:27" ht="13.5" x14ac:dyDescent="0.25">
      <c r="A7" s="23" t="s">
        <v>35</v>
      </c>
      <c r="B7" s="17" t="s">
        <v>32</v>
      </c>
      <c r="C7" s="18">
        <v>128703188</v>
      </c>
      <c r="D7" s="18"/>
      <c r="E7" s="19">
        <v>190333525</v>
      </c>
      <c r="F7" s="20">
        <v>190333525</v>
      </c>
      <c r="G7" s="20">
        <v>138766655</v>
      </c>
      <c r="H7" s="20">
        <v>-277395</v>
      </c>
      <c r="I7" s="20">
        <v>11861966</v>
      </c>
      <c r="J7" s="20">
        <v>150351226</v>
      </c>
      <c r="K7" s="20">
        <v>-2556720</v>
      </c>
      <c r="L7" s="20">
        <v>-17540635</v>
      </c>
      <c r="M7" s="20">
        <v>18932854</v>
      </c>
      <c r="N7" s="20">
        <v>-1164501</v>
      </c>
      <c r="O7" s="20"/>
      <c r="P7" s="20"/>
      <c r="Q7" s="20"/>
      <c r="R7" s="20"/>
      <c r="S7" s="20"/>
      <c r="T7" s="20"/>
      <c r="U7" s="20"/>
      <c r="V7" s="20"/>
      <c r="W7" s="20">
        <v>149186725</v>
      </c>
      <c r="X7" s="20">
        <v>173875618</v>
      </c>
      <c r="Y7" s="20">
        <v>-24688893</v>
      </c>
      <c r="Z7" s="21">
        <v>-14.19916908649032</v>
      </c>
      <c r="AA7" s="22">
        <v>190333525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24475</v>
      </c>
      <c r="F8" s="20">
        <v>24475</v>
      </c>
      <c r="G8" s="20"/>
      <c r="H8" s="20">
        <v>108911</v>
      </c>
      <c r="I8" s="20">
        <v>-27202</v>
      </c>
      <c r="J8" s="20">
        <v>81709</v>
      </c>
      <c r="K8" s="20">
        <v>-14040</v>
      </c>
      <c r="L8" s="20"/>
      <c r="M8" s="20">
        <v>-4187</v>
      </c>
      <c r="N8" s="20">
        <v>-18227</v>
      </c>
      <c r="O8" s="20"/>
      <c r="P8" s="20"/>
      <c r="Q8" s="20"/>
      <c r="R8" s="20"/>
      <c r="S8" s="20"/>
      <c r="T8" s="20"/>
      <c r="U8" s="20"/>
      <c r="V8" s="20"/>
      <c r="W8" s="20">
        <v>63482</v>
      </c>
      <c r="X8" s="20">
        <v>12234</v>
      </c>
      <c r="Y8" s="20">
        <v>51248</v>
      </c>
      <c r="Z8" s="21">
        <v>418.89815268922678</v>
      </c>
      <c r="AA8" s="22">
        <v>24475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-26576584</v>
      </c>
      <c r="D10" s="18"/>
      <c r="E10" s="19">
        <v>19529970</v>
      </c>
      <c r="F10" s="20">
        <v>19529970</v>
      </c>
      <c r="G10" s="20">
        <v>23300065</v>
      </c>
      <c r="H10" s="20">
        <v>-24115684</v>
      </c>
      <c r="I10" s="20">
        <v>-10558986</v>
      </c>
      <c r="J10" s="20">
        <v>-11374605</v>
      </c>
      <c r="K10" s="20">
        <v>29456098</v>
      </c>
      <c r="L10" s="20">
        <v>12723497</v>
      </c>
      <c r="M10" s="20">
        <v>8557883</v>
      </c>
      <c r="N10" s="20">
        <v>50737478</v>
      </c>
      <c r="O10" s="20"/>
      <c r="P10" s="20"/>
      <c r="Q10" s="20"/>
      <c r="R10" s="20"/>
      <c r="S10" s="20"/>
      <c r="T10" s="20"/>
      <c r="U10" s="20"/>
      <c r="V10" s="20"/>
      <c r="W10" s="20">
        <v>39362873</v>
      </c>
      <c r="X10" s="20">
        <v>500104</v>
      </c>
      <c r="Y10" s="20">
        <v>38862769</v>
      </c>
      <c r="Z10" s="21">
        <v>7770.9374450114383</v>
      </c>
      <c r="AA10" s="22">
        <v>19529970</v>
      </c>
    </row>
    <row r="11" spans="1:27" ht="13.5" x14ac:dyDescent="0.25">
      <c r="A11" s="23" t="s">
        <v>39</v>
      </c>
      <c r="B11" s="17" t="s">
        <v>32</v>
      </c>
      <c r="C11" s="18">
        <v>3997176</v>
      </c>
      <c r="D11" s="18"/>
      <c r="E11" s="19">
        <v>7562383</v>
      </c>
      <c r="F11" s="20">
        <v>7562383</v>
      </c>
      <c r="G11" s="24">
        <v>4581293</v>
      </c>
      <c r="H11" s="24">
        <v>-2155252</v>
      </c>
      <c r="I11" s="24">
        <v>-2083293</v>
      </c>
      <c r="J11" s="20">
        <v>342748</v>
      </c>
      <c r="K11" s="24">
        <v>2859619</v>
      </c>
      <c r="L11" s="24">
        <v>-247526</v>
      </c>
      <c r="M11" s="20">
        <v>-68225</v>
      </c>
      <c r="N11" s="24">
        <v>2543868</v>
      </c>
      <c r="O11" s="24"/>
      <c r="P11" s="24"/>
      <c r="Q11" s="20"/>
      <c r="R11" s="24"/>
      <c r="S11" s="24"/>
      <c r="T11" s="20"/>
      <c r="U11" s="24"/>
      <c r="V11" s="24"/>
      <c r="W11" s="24">
        <v>2886616</v>
      </c>
      <c r="X11" s="20">
        <v>7562383</v>
      </c>
      <c r="Y11" s="24">
        <v>-4675767</v>
      </c>
      <c r="Z11" s="25">
        <v>-61.829280532340135</v>
      </c>
      <c r="AA11" s="26">
        <v>7562383</v>
      </c>
    </row>
    <row r="12" spans="1:27" ht="13.5" x14ac:dyDescent="0.25">
      <c r="A12" s="23" t="s">
        <v>40</v>
      </c>
      <c r="B12" s="17" t="s">
        <v>32</v>
      </c>
      <c r="C12" s="18">
        <v>-10139102</v>
      </c>
      <c r="D12" s="18"/>
      <c r="E12" s="19">
        <v>-9578894</v>
      </c>
      <c r="F12" s="20">
        <v>-9578894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-9578894</v>
      </c>
      <c r="Y12" s="20">
        <v>-560206</v>
      </c>
      <c r="Z12" s="21">
        <v>5.8483369791961373</v>
      </c>
      <c r="AA12" s="22">
        <v>-9578894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-1821441167</v>
      </c>
      <c r="D13" s="29">
        <f>SUM(D6:D12)</f>
        <v>0</v>
      </c>
      <c r="E13" s="30">
        <f t="shared" si="0"/>
        <v>-1717665564</v>
      </c>
      <c r="F13" s="31">
        <f t="shared" si="0"/>
        <v>-1717665564</v>
      </c>
      <c r="G13" s="31">
        <f t="shared" si="0"/>
        <v>-1785021563</v>
      </c>
      <c r="H13" s="31">
        <f t="shared" si="0"/>
        <v>-80398746</v>
      </c>
      <c r="I13" s="31">
        <f t="shared" si="0"/>
        <v>-54662178</v>
      </c>
      <c r="J13" s="31">
        <f t="shared" si="0"/>
        <v>-1920082487</v>
      </c>
      <c r="K13" s="31">
        <f t="shared" si="0"/>
        <v>-21010421</v>
      </c>
      <c r="L13" s="31">
        <f t="shared" si="0"/>
        <v>-49213171</v>
      </c>
      <c r="M13" s="31">
        <f t="shared" si="0"/>
        <v>-46639648</v>
      </c>
      <c r="N13" s="31">
        <f t="shared" si="0"/>
        <v>-116863240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-2036945727</v>
      </c>
      <c r="X13" s="31">
        <f t="shared" si="0"/>
        <v>-1544226952</v>
      </c>
      <c r="Y13" s="31">
        <f t="shared" si="0"/>
        <v>-492718775</v>
      </c>
      <c r="Z13" s="32">
        <f>+IF(X13&lt;&gt;0,+(Y13/X13)*100,0)</f>
        <v>31.907147738993739</v>
      </c>
      <c r="AA13" s="33">
        <f>SUM(AA6:AA12)</f>
        <v>-1717665564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1180406651</v>
      </c>
      <c r="D17" s="18"/>
      <c r="E17" s="19">
        <v>1138527519</v>
      </c>
      <c r="F17" s="20">
        <v>1138527519</v>
      </c>
      <c r="G17" s="24">
        <v>1181590560</v>
      </c>
      <c r="H17" s="24">
        <v>33725175</v>
      </c>
      <c r="I17" s="24">
        <v>13314782</v>
      </c>
      <c r="J17" s="20">
        <v>1228630517</v>
      </c>
      <c r="K17" s="24">
        <v>9790713</v>
      </c>
      <c r="L17" s="24">
        <v>2882530</v>
      </c>
      <c r="M17" s="20">
        <v>21559074</v>
      </c>
      <c r="N17" s="24">
        <v>34232317</v>
      </c>
      <c r="O17" s="24"/>
      <c r="P17" s="24"/>
      <c r="Q17" s="20"/>
      <c r="R17" s="24"/>
      <c r="S17" s="24"/>
      <c r="T17" s="20"/>
      <c r="U17" s="24"/>
      <c r="V17" s="24"/>
      <c r="W17" s="24">
        <v>1262862834</v>
      </c>
      <c r="X17" s="20">
        <v>1061654987</v>
      </c>
      <c r="Y17" s="24">
        <v>201207847</v>
      </c>
      <c r="Z17" s="25">
        <v>18.95228199968885</v>
      </c>
      <c r="AA17" s="26">
        <v>1138527519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1180406651</v>
      </c>
      <c r="D25" s="29">
        <f t="shared" ref="D25:Y25" si="1">SUM(D15:D24)</f>
        <v>0</v>
      </c>
      <c r="E25" s="35">
        <f t="shared" si="1"/>
        <v>1138527519</v>
      </c>
      <c r="F25" s="36">
        <f t="shared" si="1"/>
        <v>1138527519</v>
      </c>
      <c r="G25" s="36">
        <f t="shared" si="1"/>
        <v>1181590560</v>
      </c>
      <c r="H25" s="36">
        <f t="shared" si="1"/>
        <v>33725175</v>
      </c>
      <c r="I25" s="36">
        <f t="shared" si="1"/>
        <v>13314782</v>
      </c>
      <c r="J25" s="36">
        <f t="shared" si="1"/>
        <v>1228630517</v>
      </c>
      <c r="K25" s="36">
        <f t="shared" si="1"/>
        <v>9790713</v>
      </c>
      <c r="L25" s="36">
        <f t="shared" si="1"/>
        <v>2882530</v>
      </c>
      <c r="M25" s="36">
        <f t="shared" si="1"/>
        <v>21559074</v>
      </c>
      <c r="N25" s="36">
        <f t="shared" si="1"/>
        <v>34232317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1262862834</v>
      </c>
      <c r="X25" s="36">
        <f t="shared" si="1"/>
        <v>1061654987</v>
      </c>
      <c r="Y25" s="36">
        <f t="shared" si="1"/>
        <v>201207847</v>
      </c>
      <c r="Z25" s="37">
        <f>+IF(X25&lt;&gt;0,+(Y25/X25)*100,0)</f>
        <v>18.95228199968885</v>
      </c>
      <c r="AA25" s="38">
        <f>SUM(AA15:AA24)</f>
        <v>1138527519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-641034516</v>
      </c>
      <c r="D26" s="29">
        <f>+D13+D25</f>
        <v>0</v>
      </c>
      <c r="E26" s="30">
        <f t="shared" si="2"/>
        <v>-579138045</v>
      </c>
      <c r="F26" s="31">
        <f t="shared" si="2"/>
        <v>-579138045</v>
      </c>
      <c r="G26" s="31">
        <f t="shared" si="2"/>
        <v>-603431003</v>
      </c>
      <c r="H26" s="31">
        <f t="shared" si="2"/>
        <v>-46673571</v>
      </c>
      <c r="I26" s="31">
        <f t="shared" si="2"/>
        <v>-41347396</v>
      </c>
      <c r="J26" s="31">
        <f t="shared" si="2"/>
        <v>-691451970</v>
      </c>
      <c r="K26" s="31">
        <f t="shared" si="2"/>
        <v>-11219708</v>
      </c>
      <c r="L26" s="31">
        <f t="shared" si="2"/>
        <v>-46330641</v>
      </c>
      <c r="M26" s="31">
        <f t="shared" si="2"/>
        <v>-25080574</v>
      </c>
      <c r="N26" s="31">
        <f t="shared" si="2"/>
        <v>-82630923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-774082893</v>
      </c>
      <c r="X26" s="31">
        <f t="shared" si="2"/>
        <v>-482571965</v>
      </c>
      <c r="Y26" s="31">
        <f t="shared" si="2"/>
        <v>-291510928</v>
      </c>
      <c r="Z26" s="32">
        <f>+IF(X26&lt;&gt;0,+(Y26/X26)*100,0)</f>
        <v>60.4077628090144</v>
      </c>
      <c r="AA26" s="33">
        <f>+AA13+AA25</f>
        <v>-579138045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1094395</v>
      </c>
      <c r="D31" s="18"/>
      <c r="E31" s="19">
        <v>233353</v>
      </c>
      <c r="F31" s="20">
        <v>233353</v>
      </c>
      <c r="G31" s="20">
        <v>1119087</v>
      </c>
      <c r="H31" s="20">
        <v>97756</v>
      </c>
      <c r="I31" s="20">
        <v>30351</v>
      </c>
      <c r="J31" s="20">
        <v>1247194</v>
      </c>
      <c r="K31" s="20">
        <v>154847</v>
      </c>
      <c r="L31" s="20">
        <v>95055</v>
      </c>
      <c r="M31" s="20">
        <v>50701</v>
      </c>
      <c r="N31" s="20">
        <v>300603</v>
      </c>
      <c r="O31" s="20"/>
      <c r="P31" s="20"/>
      <c r="Q31" s="20"/>
      <c r="R31" s="20"/>
      <c r="S31" s="20"/>
      <c r="T31" s="20"/>
      <c r="U31" s="20"/>
      <c r="V31" s="20"/>
      <c r="W31" s="20">
        <v>1547797</v>
      </c>
      <c r="X31" s="20">
        <v>233353</v>
      </c>
      <c r="Y31" s="20">
        <v>1314444</v>
      </c>
      <c r="Z31" s="21">
        <v>563.28566592244374</v>
      </c>
      <c r="AA31" s="22">
        <v>233353</v>
      </c>
    </row>
    <row r="32" spans="1:27" ht="13.5" x14ac:dyDescent="0.25">
      <c r="A32" s="23" t="s">
        <v>59</v>
      </c>
      <c r="B32" s="17" t="s">
        <v>32</v>
      </c>
      <c r="C32" s="18">
        <v>-39497178</v>
      </c>
      <c r="D32" s="18"/>
      <c r="E32" s="19">
        <v>6332870</v>
      </c>
      <c r="F32" s="20">
        <v>6332870</v>
      </c>
      <c r="G32" s="20">
        <v>-34041388</v>
      </c>
      <c r="H32" s="20">
        <v>-18368564</v>
      </c>
      <c r="I32" s="20">
        <v>-17436789</v>
      </c>
      <c r="J32" s="20">
        <v>-69846741</v>
      </c>
      <c r="K32" s="20">
        <v>21186631</v>
      </c>
      <c r="L32" s="20">
        <v>-1126817</v>
      </c>
      <c r="M32" s="20">
        <v>-5992771</v>
      </c>
      <c r="N32" s="20">
        <v>14067043</v>
      </c>
      <c r="O32" s="20"/>
      <c r="P32" s="20"/>
      <c r="Q32" s="20"/>
      <c r="R32" s="20"/>
      <c r="S32" s="20"/>
      <c r="T32" s="20"/>
      <c r="U32" s="20"/>
      <c r="V32" s="20"/>
      <c r="W32" s="20">
        <v>-55779698</v>
      </c>
      <c r="X32" s="20">
        <v>9524652</v>
      </c>
      <c r="Y32" s="20">
        <v>-65304350</v>
      </c>
      <c r="Z32" s="21">
        <v>-685.63502372580126</v>
      </c>
      <c r="AA32" s="22">
        <v>6332870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21876259</v>
      </c>
      <c r="D35" s="18"/>
      <c r="E35" s="19">
        <v>71739590</v>
      </c>
      <c r="F35" s="20">
        <v>71739590</v>
      </c>
      <c r="G35" s="20">
        <v>22994201</v>
      </c>
      <c r="H35" s="20">
        <v>18546</v>
      </c>
      <c r="I35" s="20">
        <v>1683913</v>
      </c>
      <c r="J35" s="20">
        <v>24696660</v>
      </c>
      <c r="K35" s="20">
        <v>-227892</v>
      </c>
      <c r="L35" s="20">
        <v>-2731585</v>
      </c>
      <c r="M35" s="20">
        <v>4105307</v>
      </c>
      <c r="N35" s="20">
        <v>1145830</v>
      </c>
      <c r="O35" s="20"/>
      <c r="P35" s="20"/>
      <c r="Q35" s="20"/>
      <c r="R35" s="20"/>
      <c r="S35" s="20"/>
      <c r="T35" s="20"/>
      <c r="U35" s="20"/>
      <c r="V35" s="20"/>
      <c r="W35" s="20">
        <v>25842490</v>
      </c>
      <c r="X35" s="20">
        <v>45426886</v>
      </c>
      <c r="Y35" s="20">
        <v>-19584396</v>
      </c>
      <c r="Z35" s="21">
        <v>-43.111905139172428</v>
      </c>
      <c r="AA35" s="22">
        <v>71739590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-16526524</v>
      </c>
      <c r="D37" s="29">
        <f t="shared" ref="D37:Y37" si="3">SUM(D29:D36)</f>
        <v>0</v>
      </c>
      <c r="E37" s="30">
        <f t="shared" si="3"/>
        <v>78305813</v>
      </c>
      <c r="F37" s="31">
        <f t="shared" si="3"/>
        <v>78305813</v>
      </c>
      <c r="G37" s="31">
        <f t="shared" si="3"/>
        <v>-9928100</v>
      </c>
      <c r="H37" s="31">
        <f t="shared" si="3"/>
        <v>-18252262</v>
      </c>
      <c r="I37" s="31">
        <f t="shared" si="3"/>
        <v>-15722525</v>
      </c>
      <c r="J37" s="31">
        <f t="shared" si="3"/>
        <v>-43902887</v>
      </c>
      <c r="K37" s="31">
        <f t="shared" si="3"/>
        <v>21113586</v>
      </c>
      <c r="L37" s="31">
        <f t="shared" si="3"/>
        <v>-3763347</v>
      </c>
      <c r="M37" s="31">
        <f t="shared" si="3"/>
        <v>-1836763</v>
      </c>
      <c r="N37" s="31">
        <f t="shared" si="3"/>
        <v>15513476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-28389411</v>
      </c>
      <c r="X37" s="31">
        <f t="shared" si="3"/>
        <v>55184891</v>
      </c>
      <c r="Y37" s="31">
        <f t="shared" si="3"/>
        <v>-83574302</v>
      </c>
      <c r="Z37" s="32">
        <f>+IF(X37&lt;&gt;0,+(Y37/X37)*100,0)</f>
        <v>-151.444173369845</v>
      </c>
      <c r="AA37" s="33">
        <f>SUM(AA29:AA36)</f>
        <v>78305813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-16526524</v>
      </c>
      <c r="D44" s="29">
        <f>+D37+D43</f>
        <v>0</v>
      </c>
      <c r="E44" s="30">
        <f t="shared" si="5"/>
        <v>78305813</v>
      </c>
      <c r="F44" s="31">
        <f t="shared" si="5"/>
        <v>78305813</v>
      </c>
      <c r="G44" s="31">
        <f t="shared" si="5"/>
        <v>-9928100</v>
      </c>
      <c r="H44" s="31">
        <f t="shared" si="5"/>
        <v>-18252262</v>
      </c>
      <c r="I44" s="31">
        <f t="shared" si="5"/>
        <v>-15722525</v>
      </c>
      <c r="J44" s="31">
        <f t="shared" si="5"/>
        <v>-43902887</v>
      </c>
      <c r="K44" s="31">
        <f t="shared" si="5"/>
        <v>21113586</v>
      </c>
      <c r="L44" s="31">
        <f t="shared" si="5"/>
        <v>-3763347</v>
      </c>
      <c r="M44" s="31">
        <f t="shared" si="5"/>
        <v>-1836763</v>
      </c>
      <c r="N44" s="31">
        <f t="shared" si="5"/>
        <v>15513476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-28389411</v>
      </c>
      <c r="X44" s="31">
        <f t="shared" si="5"/>
        <v>55184891</v>
      </c>
      <c r="Y44" s="31">
        <f t="shared" si="5"/>
        <v>-83574302</v>
      </c>
      <c r="Z44" s="32">
        <f>+IF(X44&lt;&gt;0,+(Y44/X44)*100,0)</f>
        <v>-151.444173369845</v>
      </c>
      <c r="AA44" s="33">
        <f>+AA37+AA43</f>
        <v>78305813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-624507992</v>
      </c>
      <c r="D45" s="42">
        <f t="shared" si="6"/>
        <v>0</v>
      </c>
      <c r="E45" s="43">
        <f t="shared" si="6"/>
        <v>-657443858</v>
      </c>
      <c r="F45" s="44">
        <f t="shared" si="6"/>
        <v>-657443858</v>
      </c>
      <c r="G45" s="44">
        <f t="shared" si="6"/>
        <v>-593502903</v>
      </c>
      <c r="H45" s="44">
        <f t="shared" si="6"/>
        <v>-28421309</v>
      </c>
      <c r="I45" s="44">
        <f t="shared" si="6"/>
        <v>-25624871</v>
      </c>
      <c r="J45" s="44">
        <f t="shared" si="6"/>
        <v>-647549083</v>
      </c>
      <c r="K45" s="44">
        <f t="shared" si="6"/>
        <v>-32333294</v>
      </c>
      <c r="L45" s="44">
        <f t="shared" si="6"/>
        <v>-42567294</v>
      </c>
      <c r="M45" s="44">
        <f t="shared" si="6"/>
        <v>-23243811</v>
      </c>
      <c r="N45" s="44">
        <f t="shared" si="6"/>
        <v>-98144399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-745693482</v>
      </c>
      <c r="X45" s="44">
        <f t="shared" si="6"/>
        <v>-537756856</v>
      </c>
      <c r="Y45" s="44">
        <f t="shared" si="6"/>
        <v>-207936626</v>
      </c>
      <c r="Z45" s="45">
        <f>+IF(X45&lt;&gt;0,+(Y45/X45)*100,0)</f>
        <v>38.66740585079588</v>
      </c>
      <c r="AA45" s="46">
        <f>+AA26-AA44</f>
        <v>-657443858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-239374139</v>
      </c>
      <c r="F47" s="20">
        <v>-239374139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-119687178</v>
      </c>
      <c r="Y47" s="20">
        <v>119687178</v>
      </c>
      <c r="Z47" s="47">
        <v>-100</v>
      </c>
      <c r="AA47" s="22">
        <v>-239374139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-239374139</v>
      </c>
      <c r="F50" s="52">
        <f t="shared" si="7"/>
        <v>-239374139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-119687178</v>
      </c>
      <c r="Y50" s="52">
        <f t="shared" si="7"/>
        <v>119687178</v>
      </c>
      <c r="Z50" s="53">
        <f>+IF(X50&lt;&gt;0,+(Y50/X50)*100,0)</f>
        <v>-100</v>
      </c>
      <c r="AA50" s="54">
        <f>SUM(AA47:AA49)</f>
        <v>-239374139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-193082464</v>
      </c>
      <c r="D6" s="18"/>
      <c r="E6" s="19">
        <v>21954000</v>
      </c>
      <c r="F6" s="20">
        <v>21954000</v>
      </c>
      <c r="G6" s="20">
        <v>90868597</v>
      </c>
      <c r="H6" s="20">
        <v>-141590583</v>
      </c>
      <c r="I6" s="20">
        <v>-86389340</v>
      </c>
      <c r="J6" s="20">
        <v>-137111326</v>
      </c>
      <c r="K6" s="20">
        <v>34173739</v>
      </c>
      <c r="L6" s="20">
        <v>-75750710</v>
      </c>
      <c r="M6" s="20">
        <v>30645953</v>
      </c>
      <c r="N6" s="20">
        <v>-10931018</v>
      </c>
      <c r="O6" s="20"/>
      <c r="P6" s="20"/>
      <c r="Q6" s="20"/>
      <c r="R6" s="20"/>
      <c r="S6" s="20"/>
      <c r="T6" s="20"/>
      <c r="U6" s="20"/>
      <c r="V6" s="20"/>
      <c r="W6" s="20">
        <v>-148042344</v>
      </c>
      <c r="X6" s="20">
        <v>169103616</v>
      </c>
      <c r="Y6" s="20">
        <v>-317145960</v>
      </c>
      <c r="Z6" s="21">
        <v>-187.5453449794947</v>
      </c>
      <c r="AA6" s="22">
        <v>21954000</v>
      </c>
    </row>
    <row r="7" spans="1:27" ht="13.5" x14ac:dyDescent="0.25">
      <c r="A7" s="23" t="s">
        <v>35</v>
      </c>
      <c r="B7" s="17" t="s">
        <v>32</v>
      </c>
      <c r="C7" s="18">
        <v>232051634</v>
      </c>
      <c r="D7" s="18"/>
      <c r="E7" s="19"/>
      <c r="F7" s="20"/>
      <c r="G7" s="20">
        <v>245222083</v>
      </c>
      <c r="H7" s="20">
        <v>-93768447</v>
      </c>
      <c r="I7" s="20">
        <v>10743514</v>
      </c>
      <c r="J7" s="20">
        <v>162197150</v>
      </c>
      <c r="K7" s="20">
        <v>9814808</v>
      </c>
      <c r="L7" s="20">
        <v>9426160</v>
      </c>
      <c r="M7" s="20">
        <v>10423381</v>
      </c>
      <c r="N7" s="20">
        <v>29664349</v>
      </c>
      <c r="O7" s="20"/>
      <c r="P7" s="20"/>
      <c r="Q7" s="20"/>
      <c r="R7" s="20"/>
      <c r="S7" s="20"/>
      <c r="T7" s="20"/>
      <c r="U7" s="20"/>
      <c r="V7" s="20"/>
      <c r="W7" s="20">
        <v>191861499</v>
      </c>
      <c r="X7" s="20"/>
      <c r="Y7" s="20">
        <v>191861499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6731192</v>
      </c>
      <c r="D10" s="18"/>
      <c r="E10" s="19">
        <v>-1177864</v>
      </c>
      <c r="F10" s="20">
        <v>-1177864</v>
      </c>
      <c r="G10" s="20">
        <v>23217904</v>
      </c>
      <c r="H10" s="20">
        <v>-7805269</v>
      </c>
      <c r="I10" s="20">
        <v>-1509698</v>
      </c>
      <c r="J10" s="20">
        <v>13902937</v>
      </c>
      <c r="K10" s="20">
        <v>6212361</v>
      </c>
      <c r="L10" s="20">
        <v>-4427523</v>
      </c>
      <c r="M10" s="20">
        <v>7597095</v>
      </c>
      <c r="N10" s="20">
        <v>9381933</v>
      </c>
      <c r="O10" s="20"/>
      <c r="P10" s="20"/>
      <c r="Q10" s="20"/>
      <c r="R10" s="20"/>
      <c r="S10" s="20"/>
      <c r="T10" s="20"/>
      <c r="U10" s="20"/>
      <c r="V10" s="20"/>
      <c r="W10" s="20">
        <v>23284870</v>
      </c>
      <c r="X10" s="20">
        <v>-1177864</v>
      </c>
      <c r="Y10" s="20">
        <v>24462734</v>
      </c>
      <c r="Z10" s="21">
        <v>-2076.8725421610643</v>
      </c>
      <c r="AA10" s="22">
        <v>-1177864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45700362</v>
      </c>
      <c r="D13" s="29">
        <f>SUM(D6:D12)</f>
        <v>0</v>
      </c>
      <c r="E13" s="30">
        <f t="shared" si="0"/>
        <v>20776136</v>
      </c>
      <c r="F13" s="31">
        <f t="shared" si="0"/>
        <v>20776136</v>
      </c>
      <c r="G13" s="31">
        <f t="shared" si="0"/>
        <v>359308584</v>
      </c>
      <c r="H13" s="31">
        <f t="shared" si="0"/>
        <v>-243164299</v>
      </c>
      <c r="I13" s="31">
        <f t="shared" si="0"/>
        <v>-77155524</v>
      </c>
      <c r="J13" s="31">
        <f t="shared" si="0"/>
        <v>38988761</v>
      </c>
      <c r="K13" s="31">
        <f t="shared" si="0"/>
        <v>50200908</v>
      </c>
      <c r="L13" s="31">
        <f t="shared" si="0"/>
        <v>-70752073</v>
      </c>
      <c r="M13" s="31">
        <f t="shared" si="0"/>
        <v>48666429</v>
      </c>
      <c r="N13" s="31">
        <f t="shared" si="0"/>
        <v>28115264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67104025</v>
      </c>
      <c r="X13" s="31">
        <f t="shared" si="0"/>
        <v>167925752</v>
      </c>
      <c r="Y13" s="31">
        <f t="shared" si="0"/>
        <v>-100821727</v>
      </c>
      <c r="Z13" s="32">
        <f>+IF(X13&lt;&gt;0,+(Y13/X13)*100,0)</f>
        <v>-60.039467323630028</v>
      </c>
      <c r="AA13" s="33">
        <f>SUM(AA6:AA12)</f>
        <v>20776136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3539059713</v>
      </c>
      <c r="D17" s="18"/>
      <c r="E17" s="19">
        <v>-60900108</v>
      </c>
      <c r="F17" s="20">
        <v>-60900108</v>
      </c>
      <c r="G17" s="24">
        <v>3659390297</v>
      </c>
      <c r="H17" s="24">
        <v>1434551</v>
      </c>
      <c r="I17" s="24">
        <v>57986033</v>
      </c>
      <c r="J17" s="20">
        <v>3718810881</v>
      </c>
      <c r="K17" s="24">
        <v>57328943</v>
      </c>
      <c r="L17" s="24">
        <v>66435193</v>
      </c>
      <c r="M17" s="20">
        <v>39429254</v>
      </c>
      <c r="N17" s="24">
        <v>163193390</v>
      </c>
      <c r="O17" s="24"/>
      <c r="P17" s="24"/>
      <c r="Q17" s="20"/>
      <c r="R17" s="24"/>
      <c r="S17" s="24"/>
      <c r="T17" s="20"/>
      <c r="U17" s="24"/>
      <c r="V17" s="24"/>
      <c r="W17" s="24">
        <v>3882004271</v>
      </c>
      <c r="X17" s="20">
        <v>-211370635</v>
      </c>
      <c r="Y17" s="24">
        <v>4093374906</v>
      </c>
      <c r="Z17" s="25">
        <v>-1936.5863692466078</v>
      </c>
      <c r="AA17" s="26">
        <v>-60900108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3539059713</v>
      </c>
      <c r="D25" s="29">
        <f t="shared" ref="D25:Y25" si="1">SUM(D15:D24)</f>
        <v>0</v>
      </c>
      <c r="E25" s="35">
        <f t="shared" si="1"/>
        <v>-60900108</v>
      </c>
      <c r="F25" s="36">
        <f t="shared" si="1"/>
        <v>-60900108</v>
      </c>
      <c r="G25" s="36">
        <f t="shared" si="1"/>
        <v>3659390297</v>
      </c>
      <c r="H25" s="36">
        <f t="shared" si="1"/>
        <v>1434551</v>
      </c>
      <c r="I25" s="36">
        <f t="shared" si="1"/>
        <v>57986033</v>
      </c>
      <c r="J25" s="36">
        <f t="shared" si="1"/>
        <v>3718810881</v>
      </c>
      <c r="K25" s="36">
        <f t="shared" si="1"/>
        <v>57328943</v>
      </c>
      <c r="L25" s="36">
        <f t="shared" si="1"/>
        <v>66435193</v>
      </c>
      <c r="M25" s="36">
        <f t="shared" si="1"/>
        <v>39429254</v>
      </c>
      <c r="N25" s="36">
        <f t="shared" si="1"/>
        <v>163193390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3882004271</v>
      </c>
      <c r="X25" s="36">
        <f t="shared" si="1"/>
        <v>-211370635</v>
      </c>
      <c r="Y25" s="36">
        <f t="shared" si="1"/>
        <v>4093374906</v>
      </c>
      <c r="Z25" s="37">
        <f>+IF(X25&lt;&gt;0,+(Y25/X25)*100,0)</f>
        <v>-1936.5863692466078</v>
      </c>
      <c r="AA25" s="38">
        <f>SUM(AA15:AA24)</f>
        <v>-60900108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3584760075</v>
      </c>
      <c r="D26" s="29">
        <f>+D13+D25</f>
        <v>0</v>
      </c>
      <c r="E26" s="30">
        <f t="shared" si="2"/>
        <v>-40123972</v>
      </c>
      <c r="F26" s="31">
        <f t="shared" si="2"/>
        <v>-40123972</v>
      </c>
      <c r="G26" s="31">
        <f t="shared" si="2"/>
        <v>4018698881</v>
      </c>
      <c r="H26" s="31">
        <f t="shared" si="2"/>
        <v>-241729748</v>
      </c>
      <c r="I26" s="31">
        <f t="shared" si="2"/>
        <v>-19169491</v>
      </c>
      <c r="J26" s="31">
        <f t="shared" si="2"/>
        <v>3757799642</v>
      </c>
      <c r="K26" s="31">
        <f t="shared" si="2"/>
        <v>107529851</v>
      </c>
      <c r="L26" s="31">
        <f t="shared" si="2"/>
        <v>-4316880</v>
      </c>
      <c r="M26" s="31">
        <f t="shared" si="2"/>
        <v>88095683</v>
      </c>
      <c r="N26" s="31">
        <f t="shared" si="2"/>
        <v>191308654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3949108296</v>
      </c>
      <c r="X26" s="31">
        <f t="shared" si="2"/>
        <v>-43444883</v>
      </c>
      <c r="Y26" s="31">
        <f t="shared" si="2"/>
        <v>3992553179</v>
      </c>
      <c r="Z26" s="32">
        <f>+IF(X26&lt;&gt;0,+(Y26/X26)*100,0)</f>
        <v>-9189.9273362066597</v>
      </c>
      <c r="AA26" s="33">
        <f>+AA13+AA25</f>
        <v>-40123972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65966807</v>
      </c>
      <c r="D32" s="18"/>
      <c r="E32" s="19"/>
      <c r="F32" s="20"/>
      <c r="G32" s="20">
        <v>99060137</v>
      </c>
      <c r="H32" s="20">
        <v>-49537</v>
      </c>
      <c r="I32" s="20"/>
      <c r="J32" s="20">
        <v>99010600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99010600</v>
      </c>
      <c r="X32" s="20"/>
      <c r="Y32" s="20">
        <v>99010600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2749312</v>
      </c>
      <c r="F33" s="20">
        <v>2749312</v>
      </c>
      <c r="G33" s="20">
        <v>87202857</v>
      </c>
      <c r="H33" s="20">
        <v>-94309333</v>
      </c>
      <c r="I33" s="20">
        <v>-69246426</v>
      </c>
      <c r="J33" s="20">
        <v>-76352902</v>
      </c>
      <c r="K33" s="20">
        <v>62470874</v>
      </c>
      <c r="L33" s="20">
        <v>-51362647</v>
      </c>
      <c r="M33" s="20">
        <v>53034274</v>
      </c>
      <c r="N33" s="20">
        <v>64142501</v>
      </c>
      <c r="O33" s="20"/>
      <c r="P33" s="20"/>
      <c r="Q33" s="20"/>
      <c r="R33" s="20"/>
      <c r="S33" s="20"/>
      <c r="T33" s="20"/>
      <c r="U33" s="20"/>
      <c r="V33" s="20"/>
      <c r="W33" s="20">
        <v>-12210401</v>
      </c>
      <c r="X33" s="20">
        <v>2749312</v>
      </c>
      <c r="Y33" s="20">
        <v>-14959713</v>
      </c>
      <c r="Z33" s="21">
        <v>-544.12569399180597</v>
      </c>
      <c r="AA33" s="22">
        <v>2749312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31217928</v>
      </c>
      <c r="D35" s="18"/>
      <c r="E35" s="19"/>
      <c r="F35" s="20"/>
      <c r="G35" s="20">
        <v>34573110</v>
      </c>
      <c r="H35" s="20">
        <v>-2398645</v>
      </c>
      <c r="I35" s="20">
        <v>1121939</v>
      </c>
      <c r="J35" s="20">
        <v>33296404</v>
      </c>
      <c r="K35" s="20">
        <v>1015123</v>
      </c>
      <c r="L35" s="20">
        <v>986314</v>
      </c>
      <c r="M35" s="20">
        <v>-1386374</v>
      </c>
      <c r="N35" s="20">
        <v>615063</v>
      </c>
      <c r="O35" s="20"/>
      <c r="P35" s="20"/>
      <c r="Q35" s="20"/>
      <c r="R35" s="20"/>
      <c r="S35" s="20"/>
      <c r="T35" s="20"/>
      <c r="U35" s="20"/>
      <c r="V35" s="20"/>
      <c r="W35" s="20">
        <v>33911467</v>
      </c>
      <c r="X35" s="20"/>
      <c r="Y35" s="20">
        <v>33911467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97184735</v>
      </c>
      <c r="D37" s="29">
        <f t="shared" ref="D37:Y37" si="3">SUM(D29:D36)</f>
        <v>0</v>
      </c>
      <c r="E37" s="30">
        <f t="shared" si="3"/>
        <v>2749312</v>
      </c>
      <c r="F37" s="31">
        <f t="shared" si="3"/>
        <v>2749312</v>
      </c>
      <c r="G37" s="31">
        <f t="shared" si="3"/>
        <v>220836104</v>
      </c>
      <c r="H37" s="31">
        <f t="shared" si="3"/>
        <v>-96757515</v>
      </c>
      <c r="I37" s="31">
        <f t="shared" si="3"/>
        <v>-68124487</v>
      </c>
      <c r="J37" s="31">
        <f t="shared" si="3"/>
        <v>55954102</v>
      </c>
      <c r="K37" s="31">
        <f t="shared" si="3"/>
        <v>63485997</v>
      </c>
      <c r="L37" s="31">
        <f t="shared" si="3"/>
        <v>-50376333</v>
      </c>
      <c r="M37" s="31">
        <f t="shared" si="3"/>
        <v>51647900</v>
      </c>
      <c r="N37" s="31">
        <f t="shared" si="3"/>
        <v>64757564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120711666</v>
      </c>
      <c r="X37" s="31">
        <f t="shared" si="3"/>
        <v>2749312</v>
      </c>
      <c r="Y37" s="31">
        <f t="shared" si="3"/>
        <v>117962354</v>
      </c>
      <c r="Z37" s="32">
        <f>+IF(X37&lt;&gt;0,+(Y37/X37)*100,0)</f>
        <v>4290.6135789608452</v>
      </c>
      <c r="AA37" s="33">
        <f>SUM(AA29:AA36)</f>
        <v>2749312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97184735</v>
      </c>
      <c r="D44" s="29">
        <f>+D37+D43</f>
        <v>0</v>
      </c>
      <c r="E44" s="30">
        <f t="shared" si="5"/>
        <v>2749312</v>
      </c>
      <c r="F44" s="31">
        <f t="shared" si="5"/>
        <v>2749312</v>
      </c>
      <c r="G44" s="31">
        <f t="shared" si="5"/>
        <v>220836104</v>
      </c>
      <c r="H44" s="31">
        <f t="shared" si="5"/>
        <v>-96757515</v>
      </c>
      <c r="I44" s="31">
        <f t="shared" si="5"/>
        <v>-68124487</v>
      </c>
      <c r="J44" s="31">
        <f t="shared" si="5"/>
        <v>55954102</v>
      </c>
      <c r="K44" s="31">
        <f t="shared" si="5"/>
        <v>63485997</v>
      </c>
      <c r="L44" s="31">
        <f t="shared" si="5"/>
        <v>-50376333</v>
      </c>
      <c r="M44" s="31">
        <f t="shared" si="5"/>
        <v>51647900</v>
      </c>
      <c r="N44" s="31">
        <f t="shared" si="5"/>
        <v>64757564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120711666</v>
      </c>
      <c r="X44" s="31">
        <f t="shared" si="5"/>
        <v>2749312</v>
      </c>
      <c r="Y44" s="31">
        <f t="shared" si="5"/>
        <v>117962354</v>
      </c>
      <c r="Z44" s="32">
        <f>+IF(X44&lt;&gt;0,+(Y44/X44)*100,0)</f>
        <v>4290.6135789608452</v>
      </c>
      <c r="AA44" s="33">
        <f>+AA37+AA43</f>
        <v>2749312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3487575340</v>
      </c>
      <c r="D45" s="42">
        <f t="shared" si="6"/>
        <v>0</v>
      </c>
      <c r="E45" s="43">
        <f t="shared" si="6"/>
        <v>-42873284</v>
      </c>
      <c r="F45" s="44">
        <f t="shared" si="6"/>
        <v>-42873284</v>
      </c>
      <c r="G45" s="44">
        <f t="shared" si="6"/>
        <v>3797862777</v>
      </c>
      <c r="H45" s="44">
        <f t="shared" si="6"/>
        <v>-144972233</v>
      </c>
      <c r="I45" s="44">
        <f t="shared" si="6"/>
        <v>48954996</v>
      </c>
      <c r="J45" s="44">
        <f t="shared" si="6"/>
        <v>3701845540</v>
      </c>
      <c r="K45" s="44">
        <f t="shared" si="6"/>
        <v>44043854</v>
      </c>
      <c r="L45" s="44">
        <f t="shared" si="6"/>
        <v>46059453</v>
      </c>
      <c r="M45" s="44">
        <f t="shared" si="6"/>
        <v>36447783</v>
      </c>
      <c r="N45" s="44">
        <f t="shared" si="6"/>
        <v>126551090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3828396630</v>
      </c>
      <c r="X45" s="44">
        <f t="shared" si="6"/>
        <v>-46194195</v>
      </c>
      <c r="Y45" s="44">
        <f t="shared" si="6"/>
        <v>3874590825</v>
      </c>
      <c r="Z45" s="45">
        <f>+IF(X45&lt;&gt;0,+(Y45/X45)*100,0)</f>
        <v>-8387.6141255410985</v>
      </c>
      <c r="AA45" s="46">
        <f>+AA26-AA44</f>
        <v>-42873284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334313000</v>
      </c>
      <c r="F47" s="20">
        <v>334313000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322364089</v>
      </c>
      <c r="Y47" s="20">
        <v>-322364089</v>
      </c>
      <c r="Z47" s="47">
        <v>-100</v>
      </c>
      <c r="AA47" s="22">
        <v>334313000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334313000</v>
      </c>
      <c r="F50" s="52">
        <f t="shared" si="7"/>
        <v>334313000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322364089</v>
      </c>
      <c r="Y50" s="52">
        <f t="shared" si="7"/>
        <v>-322364089</v>
      </c>
      <c r="Z50" s="53">
        <f>+IF(X50&lt;&gt;0,+(Y50/X50)*100,0)</f>
        <v>-100</v>
      </c>
      <c r="AA50" s="54">
        <f>SUM(AA47:AA49)</f>
        <v>334313000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69248267</v>
      </c>
      <c r="D6" s="18"/>
      <c r="E6" s="19">
        <v>-32406573</v>
      </c>
      <c r="F6" s="20">
        <v>-32406573</v>
      </c>
      <c r="G6" s="20"/>
      <c r="H6" s="20">
        <v>114552</v>
      </c>
      <c r="I6" s="20">
        <v>-277095</v>
      </c>
      <c r="J6" s="20">
        <v>-162543</v>
      </c>
      <c r="K6" s="20">
        <v>95847</v>
      </c>
      <c r="L6" s="20">
        <v>-1055294</v>
      </c>
      <c r="M6" s="20">
        <v>-1634783</v>
      </c>
      <c r="N6" s="20">
        <v>-2594230</v>
      </c>
      <c r="O6" s="20"/>
      <c r="P6" s="20"/>
      <c r="Q6" s="20"/>
      <c r="R6" s="20"/>
      <c r="S6" s="20"/>
      <c r="T6" s="20"/>
      <c r="U6" s="20"/>
      <c r="V6" s="20"/>
      <c r="W6" s="20">
        <v>-2756773</v>
      </c>
      <c r="X6" s="20">
        <v>-16203288</v>
      </c>
      <c r="Y6" s="20">
        <v>13446515</v>
      </c>
      <c r="Z6" s="21">
        <v>-82.986335859734154</v>
      </c>
      <c r="AA6" s="22">
        <v>-32406573</v>
      </c>
    </row>
    <row r="7" spans="1:27" ht="13.5" x14ac:dyDescent="0.25">
      <c r="A7" s="23" t="s">
        <v>35</v>
      </c>
      <c r="B7" s="17" t="s">
        <v>32</v>
      </c>
      <c r="C7" s="18">
        <v>99222054</v>
      </c>
      <c r="D7" s="18"/>
      <c r="E7" s="19">
        <v>14791958</v>
      </c>
      <c r="F7" s="20">
        <v>14791958</v>
      </c>
      <c r="G7" s="20"/>
      <c r="H7" s="20">
        <v>598787</v>
      </c>
      <c r="I7" s="20">
        <v>-983700</v>
      </c>
      <c r="J7" s="20">
        <v>-384913</v>
      </c>
      <c r="K7" s="20">
        <v>1014515</v>
      </c>
      <c r="L7" s="20">
        <v>2487648</v>
      </c>
      <c r="M7" s="20">
        <v>810382</v>
      </c>
      <c r="N7" s="20">
        <v>4312545</v>
      </c>
      <c r="O7" s="20"/>
      <c r="P7" s="20"/>
      <c r="Q7" s="20"/>
      <c r="R7" s="20"/>
      <c r="S7" s="20"/>
      <c r="T7" s="20"/>
      <c r="U7" s="20"/>
      <c r="V7" s="20"/>
      <c r="W7" s="20">
        <v>3927632</v>
      </c>
      <c r="X7" s="20">
        <v>7395984</v>
      </c>
      <c r="Y7" s="20">
        <v>-3468352</v>
      </c>
      <c r="Z7" s="21">
        <v>-46.895071703778704</v>
      </c>
      <c r="AA7" s="22">
        <v>14791958</v>
      </c>
    </row>
    <row r="8" spans="1:27" ht="13.5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/>
      <c r="H8" s="20"/>
      <c r="I8" s="20">
        <v>-5595729</v>
      </c>
      <c r="J8" s="20">
        <v>-5595729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-5595729</v>
      </c>
      <c r="X8" s="20"/>
      <c r="Y8" s="20">
        <v>-5595729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3548790</v>
      </c>
      <c r="D10" s="18"/>
      <c r="E10" s="19">
        <v>-55757934</v>
      </c>
      <c r="F10" s="20">
        <v>-55757934</v>
      </c>
      <c r="G10" s="20"/>
      <c r="H10" s="20">
        <v>764983</v>
      </c>
      <c r="I10" s="20">
        <v>883327</v>
      </c>
      <c r="J10" s="20">
        <v>1648310</v>
      </c>
      <c r="K10" s="20">
        <v>807916</v>
      </c>
      <c r="L10" s="20">
        <v>180300</v>
      </c>
      <c r="M10" s="20">
        <v>1278610</v>
      </c>
      <c r="N10" s="20">
        <v>2266826</v>
      </c>
      <c r="O10" s="20"/>
      <c r="P10" s="20"/>
      <c r="Q10" s="20"/>
      <c r="R10" s="20"/>
      <c r="S10" s="20"/>
      <c r="T10" s="20"/>
      <c r="U10" s="20"/>
      <c r="V10" s="20"/>
      <c r="W10" s="20">
        <v>3915136</v>
      </c>
      <c r="X10" s="20">
        <v>-27878964</v>
      </c>
      <c r="Y10" s="20">
        <v>31794100</v>
      </c>
      <c r="Z10" s="21">
        <v>-114.04333389146024</v>
      </c>
      <c r="AA10" s="22">
        <v>-55757934</v>
      </c>
    </row>
    <row r="11" spans="1:27" ht="13.5" x14ac:dyDescent="0.25">
      <c r="A11" s="23" t="s">
        <v>39</v>
      </c>
      <c r="B11" s="17" t="s">
        <v>32</v>
      </c>
      <c r="C11" s="18">
        <v>23051376</v>
      </c>
      <c r="D11" s="18"/>
      <c r="E11" s="19"/>
      <c r="F11" s="20"/>
      <c r="G11" s="24"/>
      <c r="H11" s="24"/>
      <c r="I11" s="24">
        <v>1122015</v>
      </c>
      <c r="J11" s="20">
        <v>1122015</v>
      </c>
      <c r="K11" s="24">
        <v>552052</v>
      </c>
      <c r="L11" s="24">
        <v>671911</v>
      </c>
      <c r="M11" s="20">
        <v>759665</v>
      </c>
      <c r="N11" s="24">
        <v>1983628</v>
      </c>
      <c r="O11" s="24"/>
      <c r="P11" s="24"/>
      <c r="Q11" s="20"/>
      <c r="R11" s="24"/>
      <c r="S11" s="24"/>
      <c r="T11" s="20"/>
      <c r="U11" s="24"/>
      <c r="V11" s="24"/>
      <c r="W11" s="24">
        <v>3105643</v>
      </c>
      <c r="X11" s="20"/>
      <c r="Y11" s="24">
        <v>3105643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174406123</v>
      </c>
      <c r="D13" s="29">
        <f>SUM(D6:D12)</f>
        <v>0</v>
      </c>
      <c r="E13" s="30">
        <f t="shared" si="0"/>
        <v>-73372549</v>
      </c>
      <c r="F13" s="31">
        <f t="shared" si="0"/>
        <v>-73372549</v>
      </c>
      <c r="G13" s="31">
        <f t="shared" si="0"/>
        <v>0</v>
      </c>
      <c r="H13" s="31">
        <f t="shared" si="0"/>
        <v>1478322</v>
      </c>
      <c r="I13" s="31">
        <f t="shared" si="0"/>
        <v>-4851182</v>
      </c>
      <c r="J13" s="31">
        <f t="shared" si="0"/>
        <v>-3372860</v>
      </c>
      <c r="K13" s="31">
        <f t="shared" si="0"/>
        <v>2470330</v>
      </c>
      <c r="L13" s="31">
        <f t="shared" si="0"/>
        <v>2284565</v>
      </c>
      <c r="M13" s="31">
        <f t="shared" si="0"/>
        <v>1213874</v>
      </c>
      <c r="N13" s="31">
        <f t="shared" si="0"/>
        <v>5968769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2595909</v>
      </c>
      <c r="X13" s="31">
        <f t="shared" si="0"/>
        <v>-36686268</v>
      </c>
      <c r="Y13" s="31">
        <f t="shared" si="0"/>
        <v>39282177</v>
      </c>
      <c r="Z13" s="32">
        <f>+IF(X13&lt;&gt;0,+(Y13/X13)*100,0)</f>
        <v>-107.07596913373692</v>
      </c>
      <c r="AA13" s="33">
        <f>SUM(AA6:AA12)</f>
        <v>-73372549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176241982</v>
      </c>
      <c r="D17" s="18"/>
      <c r="E17" s="19">
        <v>16372007</v>
      </c>
      <c r="F17" s="20">
        <v>16372007</v>
      </c>
      <c r="G17" s="24"/>
      <c r="H17" s="24">
        <v>24274247</v>
      </c>
      <c r="I17" s="24">
        <v>622181</v>
      </c>
      <c r="J17" s="20">
        <v>24896428</v>
      </c>
      <c r="K17" s="24">
        <v>404456</v>
      </c>
      <c r="L17" s="24"/>
      <c r="M17" s="20">
        <v>2701115</v>
      </c>
      <c r="N17" s="24">
        <v>3105571</v>
      </c>
      <c r="O17" s="24"/>
      <c r="P17" s="24"/>
      <c r="Q17" s="20"/>
      <c r="R17" s="24"/>
      <c r="S17" s="24"/>
      <c r="T17" s="20"/>
      <c r="U17" s="24"/>
      <c r="V17" s="24"/>
      <c r="W17" s="24">
        <v>28001999</v>
      </c>
      <c r="X17" s="20">
        <v>8186010</v>
      </c>
      <c r="Y17" s="24">
        <v>19815989</v>
      </c>
      <c r="Z17" s="25">
        <v>242.07139986391417</v>
      </c>
      <c r="AA17" s="26">
        <v>16372007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176241982</v>
      </c>
      <c r="D25" s="29">
        <f t="shared" ref="D25:Y25" si="1">SUM(D15:D24)</f>
        <v>0</v>
      </c>
      <c r="E25" s="35">
        <f t="shared" si="1"/>
        <v>16372007</v>
      </c>
      <c r="F25" s="36">
        <f t="shared" si="1"/>
        <v>16372007</v>
      </c>
      <c r="G25" s="36">
        <f t="shared" si="1"/>
        <v>0</v>
      </c>
      <c r="H25" s="36">
        <f t="shared" si="1"/>
        <v>24274247</v>
      </c>
      <c r="I25" s="36">
        <f t="shared" si="1"/>
        <v>622181</v>
      </c>
      <c r="J25" s="36">
        <f t="shared" si="1"/>
        <v>24896428</v>
      </c>
      <c r="K25" s="36">
        <f t="shared" si="1"/>
        <v>404456</v>
      </c>
      <c r="L25" s="36">
        <f t="shared" si="1"/>
        <v>0</v>
      </c>
      <c r="M25" s="36">
        <f t="shared" si="1"/>
        <v>2701115</v>
      </c>
      <c r="N25" s="36">
        <f t="shared" si="1"/>
        <v>3105571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28001999</v>
      </c>
      <c r="X25" s="36">
        <f t="shared" si="1"/>
        <v>8186010</v>
      </c>
      <c r="Y25" s="36">
        <f t="shared" si="1"/>
        <v>19815989</v>
      </c>
      <c r="Z25" s="37">
        <f>+IF(X25&lt;&gt;0,+(Y25/X25)*100,0)</f>
        <v>242.07139986391417</v>
      </c>
      <c r="AA25" s="38">
        <f>SUM(AA15:AA24)</f>
        <v>16372007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350648105</v>
      </c>
      <c r="D26" s="29">
        <f>+D13+D25</f>
        <v>0</v>
      </c>
      <c r="E26" s="30">
        <f t="shared" si="2"/>
        <v>-57000542</v>
      </c>
      <c r="F26" s="31">
        <f t="shared" si="2"/>
        <v>-57000542</v>
      </c>
      <c r="G26" s="31">
        <f t="shared" si="2"/>
        <v>0</v>
      </c>
      <c r="H26" s="31">
        <f t="shared" si="2"/>
        <v>25752569</v>
      </c>
      <c r="I26" s="31">
        <f t="shared" si="2"/>
        <v>-4229001</v>
      </c>
      <c r="J26" s="31">
        <f t="shared" si="2"/>
        <v>21523568</v>
      </c>
      <c r="K26" s="31">
        <f t="shared" si="2"/>
        <v>2874786</v>
      </c>
      <c r="L26" s="31">
        <f t="shared" si="2"/>
        <v>2284565</v>
      </c>
      <c r="M26" s="31">
        <f t="shared" si="2"/>
        <v>3914989</v>
      </c>
      <c r="N26" s="31">
        <f t="shared" si="2"/>
        <v>9074340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30597908</v>
      </c>
      <c r="X26" s="31">
        <f t="shared" si="2"/>
        <v>-28500258</v>
      </c>
      <c r="Y26" s="31">
        <f t="shared" si="2"/>
        <v>59098166</v>
      </c>
      <c r="Z26" s="32">
        <f>+IF(X26&lt;&gt;0,+(Y26/X26)*100,0)</f>
        <v>-207.36010881024308</v>
      </c>
      <c r="AA26" s="33">
        <f>+AA13+AA25</f>
        <v>-57000542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-140154</v>
      </c>
      <c r="D31" s="18"/>
      <c r="E31" s="19"/>
      <c r="F31" s="20"/>
      <c r="G31" s="20"/>
      <c r="H31" s="20">
        <v>-725</v>
      </c>
      <c r="I31" s="20">
        <v>-2186</v>
      </c>
      <c r="J31" s="20">
        <v>-2911</v>
      </c>
      <c r="K31" s="20">
        <v>-156</v>
      </c>
      <c r="L31" s="20">
        <v>-954</v>
      </c>
      <c r="M31" s="20">
        <v>-1115</v>
      </c>
      <c r="N31" s="20">
        <v>-2225</v>
      </c>
      <c r="O31" s="20"/>
      <c r="P31" s="20"/>
      <c r="Q31" s="20"/>
      <c r="R31" s="20"/>
      <c r="S31" s="20"/>
      <c r="T31" s="20"/>
      <c r="U31" s="20"/>
      <c r="V31" s="20"/>
      <c r="W31" s="20">
        <v>-5136</v>
      </c>
      <c r="X31" s="20"/>
      <c r="Y31" s="20">
        <v>-5136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105087484</v>
      </c>
      <c r="D32" s="18"/>
      <c r="E32" s="19">
        <v>-55757934</v>
      </c>
      <c r="F32" s="20">
        <v>-55757934</v>
      </c>
      <c r="G32" s="20"/>
      <c r="H32" s="20">
        <v>-77259</v>
      </c>
      <c r="I32" s="20">
        <v>6463858</v>
      </c>
      <c r="J32" s="20">
        <v>6386599</v>
      </c>
      <c r="K32" s="20">
        <v>4361797</v>
      </c>
      <c r="L32" s="20">
        <v>3870469</v>
      </c>
      <c r="M32" s="20">
        <v>3392134</v>
      </c>
      <c r="N32" s="20">
        <v>11624400</v>
      </c>
      <c r="O32" s="20"/>
      <c r="P32" s="20"/>
      <c r="Q32" s="20"/>
      <c r="R32" s="20"/>
      <c r="S32" s="20"/>
      <c r="T32" s="20"/>
      <c r="U32" s="20"/>
      <c r="V32" s="20"/>
      <c r="W32" s="20">
        <v>18010999</v>
      </c>
      <c r="X32" s="20">
        <v>-27878964</v>
      </c>
      <c r="Y32" s="20">
        <v>45889963</v>
      </c>
      <c r="Z32" s="21">
        <v>-164.60426219568274</v>
      </c>
      <c r="AA32" s="22">
        <v>-55757934</v>
      </c>
    </row>
    <row r="33" spans="1:27" ht="13.5" x14ac:dyDescent="0.25">
      <c r="A33" s="23" t="s">
        <v>60</v>
      </c>
      <c r="B33" s="17" t="s">
        <v>32</v>
      </c>
      <c r="C33" s="18">
        <v>73254586</v>
      </c>
      <c r="D33" s="18"/>
      <c r="E33" s="19"/>
      <c r="F33" s="20"/>
      <c r="G33" s="20"/>
      <c r="H33" s="20">
        <v>336322</v>
      </c>
      <c r="I33" s="20"/>
      <c r="J33" s="20">
        <v>336322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336322</v>
      </c>
      <c r="X33" s="20"/>
      <c r="Y33" s="20">
        <v>336322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18676793</v>
      </c>
      <c r="D35" s="18"/>
      <c r="E35" s="19"/>
      <c r="F35" s="20"/>
      <c r="G35" s="20"/>
      <c r="H35" s="20">
        <v>134930</v>
      </c>
      <c r="I35" s="20">
        <v>388812</v>
      </c>
      <c r="J35" s="20">
        <v>523742</v>
      </c>
      <c r="K35" s="20">
        <v>496848</v>
      </c>
      <c r="L35" s="20">
        <v>603506</v>
      </c>
      <c r="M35" s="20">
        <v>436670</v>
      </c>
      <c r="N35" s="20">
        <v>1537024</v>
      </c>
      <c r="O35" s="20"/>
      <c r="P35" s="20"/>
      <c r="Q35" s="20"/>
      <c r="R35" s="20"/>
      <c r="S35" s="20"/>
      <c r="T35" s="20"/>
      <c r="U35" s="20"/>
      <c r="V35" s="20"/>
      <c r="W35" s="20">
        <v>2060766</v>
      </c>
      <c r="X35" s="20"/>
      <c r="Y35" s="20">
        <v>2060766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196878709</v>
      </c>
      <c r="D37" s="29">
        <f t="shared" ref="D37:Y37" si="3">SUM(D29:D36)</f>
        <v>0</v>
      </c>
      <c r="E37" s="30">
        <f t="shared" si="3"/>
        <v>-55757934</v>
      </c>
      <c r="F37" s="31">
        <f t="shared" si="3"/>
        <v>-55757934</v>
      </c>
      <c r="G37" s="31">
        <f t="shared" si="3"/>
        <v>0</v>
      </c>
      <c r="H37" s="31">
        <f t="shared" si="3"/>
        <v>393268</v>
      </c>
      <c r="I37" s="31">
        <f t="shared" si="3"/>
        <v>6850484</v>
      </c>
      <c r="J37" s="31">
        <f t="shared" si="3"/>
        <v>7243752</v>
      </c>
      <c r="K37" s="31">
        <f t="shared" si="3"/>
        <v>4858489</v>
      </c>
      <c r="L37" s="31">
        <f t="shared" si="3"/>
        <v>4473021</v>
      </c>
      <c r="M37" s="31">
        <f t="shared" si="3"/>
        <v>3827689</v>
      </c>
      <c r="N37" s="31">
        <f t="shared" si="3"/>
        <v>13159199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20402951</v>
      </c>
      <c r="X37" s="31">
        <f t="shared" si="3"/>
        <v>-27878964</v>
      </c>
      <c r="Y37" s="31">
        <f t="shared" si="3"/>
        <v>48281915</v>
      </c>
      <c r="Z37" s="32">
        <f>+IF(X37&lt;&gt;0,+(Y37/X37)*100,0)</f>
        <v>-173.1840358199824</v>
      </c>
      <c r="AA37" s="33">
        <f>SUM(AA29:AA36)</f>
        <v>-55757934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196878709</v>
      </c>
      <c r="D44" s="29">
        <f>+D37+D43</f>
        <v>0</v>
      </c>
      <c r="E44" s="30">
        <f t="shared" si="5"/>
        <v>-55757934</v>
      </c>
      <c r="F44" s="31">
        <f t="shared" si="5"/>
        <v>-55757934</v>
      </c>
      <c r="G44" s="31">
        <f t="shared" si="5"/>
        <v>0</v>
      </c>
      <c r="H44" s="31">
        <f t="shared" si="5"/>
        <v>393268</v>
      </c>
      <c r="I44" s="31">
        <f t="shared" si="5"/>
        <v>6850484</v>
      </c>
      <c r="J44" s="31">
        <f t="shared" si="5"/>
        <v>7243752</v>
      </c>
      <c r="K44" s="31">
        <f t="shared" si="5"/>
        <v>4858489</v>
      </c>
      <c r="L44" s="31">
        <f t="shared" si="5"/>
        <v>4473021</v>
      </c>
      <c r="M44" s="31">
        <f t="shared" si="5"/>
        <v>3827689</v>
      </c>
      <c r="N44" s="31">
        <f t="shared" si="5"/>
        <v>13159199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20402951</v>
      </c>
      <c r="X44" s="31">
        <f t="shared" si="5"/>
        <v>-27878964</v>
      </c>
      <c r="Y44" s="31">
        <f t="shared" si="5"/>
        <v>48281915</v>
      </c>
      <c r="Z44" s="32">
        <f>+IF(X44&lt;&gt;0,+(Y44/X44)*100,0)</f>
        <v>-173.1840358199824</v>
      </c>
      <c r="AA44" s="33">
        <f>+AA37+AA43</f>
        <v>-55757934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153769396</v>
      </c>
      <c r="D45" s="42">
        <f t="shared" si="6"/>
        <v>0</v>
      </c>
      <c r="E45" s="43">
        <f t="shared" si="6"/>
        <v>-1242608</v>
      </c>
      <c r="F45" s="44">
        <f t="shared" si="6"/>
        <v>-1242608</v>
      </c>
      <c r="G45" s="44">
        <f t="shared" si="6"/>
        <v>0</v>
      </c>
      <c r="H45" s="44">
        <f t="shared" si="6"/>
        <v>25359301</v>
      </c>
      <c r="I45" s="44">
        <f t="shared" si="6"/>
        <v>-11079485</v>
      </c>
      <c r="J45" s="44">
        <f t="shared" si="6"/>
        <v>14279816</v>
      </c>
      <c r="K45" s="44">
        <f t="shared" si="6"/>
        <v>-1983703</v>
      </c>
      <c r="L45" s="44">
        <f t="shared" si="6"/>
        <v>-2188456</v>
      </c>
      <c r="M45" s="44">
        <f t="shared" si="6"/>
        <v>87300</v>
      </c>
      <c r="N45" s="44">
        <f t="shared" si="6"/>
        <v>-4084859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10194957</v>
      </c>
      <c r="X45" s="44">
        <f t="shared" si="6"/>
        <v>-621294</v>
      </c>
      <c r="Y45" s="44">
        <f t="shared" si="6"/>
        <v>10816251</v>
      </c>
      <c r="Z45" s="45">
        <f>+IF(X45&lt;&gt;0,+(Y45/X45)*100,0)</f>
        <v>-1740.9231378381251</v>
      </c>
      <c r="AA45" s="46">
        <f>+AA26-AA44</f>
        <v>-1242608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-1242608</v>
      </c>
      <c r="F47" s="20">
        <v>-1242608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-621306</v>
      </c>
      <c r="Y47" s="20">
        <v>621306</v>
      </c>
      <c r="Z47" s="47">
        <v>-100</v>
      </c>
      <c r="AA47" s="22">
        <v>-1242608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-1242608</v>
      </c>
      <c r="F50" s="52">
        <f t="shared" si="7"/>
        <v>-1242608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-621306</v>
      </c>
      <c r="Y50" s="52">
        <f t="shared" si="7"/>
        <v>621306</v>
      </c>
      <c r="Z50" s="53">
        <f>+IF(X50&lt;&gt;0,+(Y50/X50)*100,0)</f>
        <v>-100</v>
      </c>
      <c r="AA50" s="54">
        <f>SUM(AA47:AA49)</f>
        <v>-1242608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10223562</v>
      </c>
      <c r="D7" s="18"/>
      <c r="E7" s="19">
        <v>13385236</v>
      </c>
      <c r="F7" s="20">
        <v>13385236</v>
      </c>
      <c r="G7" s="20">
        <v>6307837</v>
      </c>
      <c r="H7" s="20">
        <v>-772479</v>
      </c>
      <c r="I7" s="20">
        <v>3939026</v>
      </c>
      <c r="J7" s="20">
        <v>9474384</v>
      </c>
      <c r="K7" s="20">
        <v>3947291</v>
      </c>
      <c r="L7" s="20">
        <v>4462024</v>
      </c>
      <c r="M7" s="20">
        <v>1861565</v>
      </c>
      <c r="N7" s="20">
        <v>10270880</v>
      </c>
      <c r="O7" s="20"/>
      <c r="P7" s="20"/>
      <c r="Q7" s="20"/>
      <c r="R7" s="20"/>
      <c r="S7" s="20"/>
      <c r="T7" s="20"/>
      <c r="U7" s="20"/>
      <c r="V7" s="20"/>
      <c r="W7" s="20">
        <v>19745264</v>
      </c>
      <c r="X7" s="20">
        <v>6692616</v>
      </c>
      <c r="Y7" s="20">
        <v>13052648</v>
      </c>
      <c r="Z7" s="21">
        <v>195.03058295889082</v>
      </c>
      <c r="AA7" s="22">
        <v>13385236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825214</v>
      </c>
      <c r="D10" s="18"/>
      <c r="E10" s="19">
        <v>850012</v>
      </c>
      <c r="F10" s="20">
        <v>850012</v>
      </c>
      <c r="G10" s="20">
        <v>-434448</v>
      </c>
      <c r="H10" s="20">
        <v>-294645</v>
      </c>
      <c r="I10" s="20">
        <v>1876371</v>
      </c>
      <c r="J10" s="20">
        <v>1147278</v>
      </c>
      <c r="K10" s="20">
        <v>-391022</v>
      </c>
      <c r="L10" s="20">
        <v>612981</v>
      </c>
      <c r="M10" s="20">
        <v>1030647</v>
      </c>
      <c r="N10" s="20">
        <v>1252606</v>
      </c>
      <c r="O10" s="20"/>
      <c r="P10" s="20"/>
      <c r="Q10" s="20"/>
      <c r="R10" s="20"/>
      <c r="S10" s="20"/>
      <c r="T10" s="20"/>
      <c r="U10" s="20"/>
      <c r="V10" s="20"/>
      <c r="W10" s="20">
        <v>2399884</v>
      </c>
      <c r="X10" s="20">
        <v>425004</v>
      </c>
      <c r="Y10" s="20">
        <v>1974880</v>
      </c>
      <c r="Z10" s="21">
        <v>464.67327366330665</v>
      </c>
      <c r="AA10" s="22">
        <v>850012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11048776</v>
      </c>
      <c r="D13" s="29">
        <f>SUM(D6:D12)</f>
        <v>0</v>
      </c>
      <c r="E13" s="30">
        <f t="shared" si="0"/>
        <v>14235248</v>
      </c>
      <c r="F13" s="31">
        <f t="shared" si="0"/>
        <v>14235248</v>
      </c>
      <c r="G13" s="31">
        <f t="shared" si="0"/>
        <v>5873389</v>
      </c>
      <c r="H13" s="31">
        <f t="shared" si="0"/>
        <v>-1067124</v>
      </c>
      <c r="I13" s="31">
        <f t="shared" si="0"/>
        <v>5815397</v>
      </c>
      <c r="J13" s="31">
        <f t="shared" si="0"/>
        <v>10621662</v>
      </c>
      <c r="K13" s="31">
        <f t="shared" si="0"/>
        <v>3556269</v>
      </c>
      <c r="L13" s="31">
        <f t="shared" si="0"/>
        <v>5075005</v>
      </c>
      <c r="M13" s="31">
        <f t="shared" si="0"/>
        <v>2892212</v>
      </c>
      <c r="N13" s="31">
        <f t="shared" si="0"/>
        <v>11523486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22145148</v>
      </c>
      <c r="X13" s="31">
        <f t="shared" si="0"/>
        <v>7117620</v>
      </c>
      <c r="Y13" s="31">
        <f t="shared" si="0"/>
        <v>15027528</v>
      </c>
      <c r="Z13" s="32">
        <f>+IF(X13&lt;&gt;0,+(Y13/X13)*100,0)</f>
        <v>211.13136132583645</v>
      </c>
      <c r="AA13" s="33">
        <f>SUM(AA6:AA12)</f>
        <v>14235248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33075621</v>
      </c>
      <c r="D17" s="18"/>
      <c r="E17" s="19">
        <v>37968682</v>
      </c>
      <c r="F17" s="20">
        <v>37968682</v>
      </c>
      <c r="G17" s="24">
        <v>-1487673</v>
      </c>
      <c r="H17" s="24">
        <v>4278131</v>
      </c>
      <c r="I17" s="24">
        <v>19469110</v>
      </c>
      <c r="J17" s="20">
        <v>22259568</v>
      </c>
      <c r="K17" s="24">
        <v>1372228</v>
      </c>
      <c r="L17" s="24">
        <v>4485229</v>
      </c>
      <c r="M17" s="20"/>
      <c r="N17" s="24">
        <v>5857457</v>
      </c>
      <c r="O17" s="24"/>
      <c r="P17" s="24"/>
      <c r="Q17" s="20"/>
      <c r="R17" s="24"/>
      <c r="S17" s="24"/>
      <c r="T17" s="20"/>
      <c r="U17" s="24"/>
      <c r="V17" s="24"/>
      <c r="W17" s="24">
        <v>28117025</v>
      </c>
      <c r="X17" s="20">
        <v>18984330</v>
      </c>
      <c r="Y17" s="24">
        <v>9132695</v>
      </c>
      <c r="Z17" s="25">
        <v>48.106490984933366</v>
      </c>
      <c r="AA17" s="26">
        <v>37968682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33075621</v>
      </c>
      <c r="D25" s="29">
        <f t="shared" ref="D25:Y25" si="1">SUM(D15:D24)</f>
        <v>0</v>
      </c>
      <c r="E25" s="35">
        <f t="shared" si="1"/>
        <v>37968682</v>
      </c>
      <c r="F25" s="36">
        <f t="shared" si="1"/>
        <v>37968682</v>
      </c>
      <c r="G25" s="36">
        <f t="shared" si="1"/>
        <v>-1487673</v>
      </c>
      <c r="H25" s="36">
        <f t="shared" si="1"/>
        <v>4278131</v>
      </c>
      <c r="I25" s="36">
        <f t="shared" si="1"/>
        <v>19469110</v>
      </c>
      <c r="J25" s="36">
        <f t="shared" si="1"/>
        <v>22259568</v>
      </c>
      <c r="K25" s="36">
        <f t="shared" si="1"/>
        <v>1372228</v>
      </c>
      <c r="L25" s="36">
        <f t="shared" si="1"/>
        <v>4485229</v>
      </c>
      <c r="M25" s="36">
        <f t="shared" si="1"/>
        <v>0</v>
      </c>
      <c r="N25" s="36">
        <f t="shared" si="1"/>
        <v>5857457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28117025</v>
      </c>
      <c r="X25" s="36">
        <f t="shared" si="1"/>
        <v>18984330</v>
      </c>
      <c r="Y25" s="36">
        <f t="shared" si="1"/>
        <v>9132695</v>
      </c>
      <c r="Z25" s="37">
        <f>+IF(X25&lt;&gt;0,+(Y25/X25)*100,0)</f>
        <v>48.106490984933366</v>
      </c>
      <c r="AA25" s="38">
        <f>SUM(AA15:AA24)</f>
        <v>37968682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44124397</v>
      </c>
      <c r="D26" s="29">
        <f>+D13+D25</f>
        <v>0</v>
      </c>
      <c r="E26" s="30">
        <f t="shared" si="2"/>
        <v>52203930</v>
      </c>
      <c r="F26" s="31">
        <f t="shared" si="2"/>
        <v>52203930</v>
      </c>
      <c r="G26" s="31">
        <f t="shared" si="2"/>
        <v>4385716</v>
      </c>
      <c r="H26" s="31">
        <f t="shared" si="2"/>
        <v>3211007</v>
      </c>
      <c r="I26" s="31">
        <f t="shared" si="2"/>
        <v>25284507</v>
      </c>
      <c r="J26" s="31">
        <f t="shared" si="2"/>
        <v>32881230</v>
      </c>
      <c r="K26" s="31">
        <f t="shared" si="2"/>
        <v>4928497</v>
      </c>
      <c r="L26" s="31">
        <f t="shared" si="2"/>
        <v>9560234</v>
      </c>
      <c r="M26" s="31">
        <f t="shared" si="2"/>
        <v>2892212</v>
      </c>
      <c r="N26" s="31">
        <f t="shared" si="2"/>
        <v>17380943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50262173</v>
      </c>
      <c r="X26" s="31">
        <f t="shared" si="2"/>
        <v>26101950</v>
      </c>
      <c r="Y26" s="31">
        <f t="shared" si="2"/>
        <v>24160223</v>
      </c>
      <c r="Z26" s="32">
        <f>+IF(X26&lt;&gt;0,+(Y26/X26)*100,0)</f>
        <v>92.560988738389284</v>
      </c>
      <c r="AA26" s="33">
        <f>+AA13+AA25</f>
        <v>52203930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-1478811</v>
      </c>
      <c r="J30" s="20">
        <v>-1478811</v>
      </c>
      <c r="K30" s="20"/>
      <c r="L30" s="20">
        <v>-2275924</v>
      </c>
      <c r="M30" s="20">
        <v>-770716</v>
      </c>
      <c r="N30" s="20">
        <v>-3046640</v>
      </c>
      <c r="O30" s="20"/>
      <c r="P30" s="20"/>
      <c r="Q30" s="20"/>
      <c r="R30" s="20"/>
      <c r="S30" s="20"/>
      <c r="T30" s="20"/>
      <c r="U30" s="20"/>
      <c r="V30" s="20"/>
      <c r="W30" s="20">
        <v>-4525451</v>
      </c>
      <c r="X30" s="20"/>
      <c r="Y30" s="20">
        <v>-4525451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34600000</v>
      </c>
      <c r="F32" s="20">
        <v>34600000</v>
      </c>
      <c r="G32" s="20"/>
      <c r="H32" s="20"/>
      <c r="I32" s="20"/>
      <c r="J32" s="20"/>
      <c r="K32" s="20"/>
      <c r="L32" s="20">
        <v>1734354</v>
      </c>
      <c r="M32" s="20">
        <v>1796534</v>
      </c>
      <c r="N32" s="20">
        <v>3530888</v>
      </c>
      <c r="O32" s="20"/>
      <c r="P32" s="20"/>
      <c r="Q32" s="20"/>
      <c r="R32" s="20"/>
      <c r="S32" s="20"/>
      <c r="T32" s="20"/>
      <c r="U32" s="20"/>
      <c r="V32" s="20"/>
      <c r="W32" s="20">
        <v>3530888</v>
      </c>
      <c r="X32" s="20">
        <v>17299998</v>
      </c>
      <c r="Y32" s="20">
        <v>-13769110</v>
      </c>
      <c r="Z32" s="21">
        <v>-79.590240415056684</v>
      </c>
      <c r="AA32" s="22">
        <v>34600000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34600000</v>
      </c>
      <c r="F37" s="31">
        <f t="shared" si="3"/>
        <v>34600000</v>
      </c>
      <c r="G37" s="31">
        <f t="shared" si="3"/>
        <v>0</v>
      </c>
      <c r="H37" s="31">
        <f t="shared" si="3"/>
        <v>0</v>
      </c>
      <c r="I37" s="31">
        <f t="shared" si="3"/>
        <v>-1478811</v>
      </c>
      <c r="J37" s="31">
        <f t="shared" si="3"/>
        <v>-1478811</v>
      </c>
      <c r="K37" s="31">
        <f t="shared" si="3"/>
        <v>0</v>
      </c>
      <c r="L37" s="31">
        <f t="shared" si="3"/>
        <v>-541570</v>
      </c>
      <c r="M37" s="31">
        <f t="shared" si="3"/>
        <v>1025818</v>
      </c>
      <c r="N37" s="31">
        <f t="shared" si="3"/>
        <v>484248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-994563</v>
      </c>
      <c r="X37" s="31">
        <f t="shared" si="3"/>
        <v>17299998</v>
      </c>
      <c r="Y37" s="31">
        <f t="shared" si="3"/>
        <v>-18294561</v>
      </c>
      <c r="Z37" s="32">
        <f>+IF(X37&lt;&gt;0,+(Y37/X37)*100,0)</f>
        <v>-105.7489197397595</v>
      </c>
      <c r="AA37" s="33">
        <f>SUM(AA29:AA36)</f>
        <v>34600000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34600000</v>
      </c>
      <c r="F44" s="31">
        <f t="shared" si="5"/>
        <v>34600000</v>
      </c>
      <c r="G44" s="31">
        <f t="shared" si="5"/>
        <v>0</v>
      </c>
      <c r="H44" s="31">
        <f t="shared" si="5"/>
        <v>0</v>
      </c>
      <c r="I44" s="31">
        <f t="shared" si="5"/>
        <v>-1478811</v>
      </c>
      <c r="J44" s="31">
        <f t="shared" si="5"/>
        <v>-1478811</v>
      </c>
      <c r="K44" s="31">
        <f t="shared" si="5"/>
        <v>0</v>
      </c>
      <c r="L44" s="31">
        <f t="shared" si="5"/>
        <v>-541570</v>
      </c>
      <c r="M44" s="31">
        <f t="shared" si="5"/>
        <v>1025818</v>
      </c>
      <c r="N44" s="31">
        <f t="shared" si="5"/>
        <v>484248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-994563</v>
      </c>
      <c r="X44" s="31">
        <f t="shared" si="5"/>
        <v>17299998</v>
      </c>
      <c r="Y44" s="31">
        <f t="shared" si="5"/>
        <v>-18294561</v>
      </c>
      <c r="Z44" s="32">
        <f>+IF(X44&lt;&gt;0,+(Y44/X44)*100,0)</f>
        <v>-105.7489197397595</v>
      </c>
      <c r="AA44" s="33">
        <f>+AA37+AA43</f>
        <v>34600000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44124397</v>
      </c>
      <c r="D45" s="42">
        <f t="shared" si="6"/>
        <v>0</v>
      </c>
      <c r="E45" s="43">
        <f t="shared" si="6"/>
        <v>17603930</v>
      </c>
      <c r="F45" s="44">
        <f t="shared" si="6"/>
        <v>17603930</v>
      </c>
      <c r="G45" s="44">
        <f t="shared" si="6"/>
        <v>4385716</v>
      </c>
      <c r="H45" s="44">
        <f t="shared" si="6"/>
        <v>3211007</v>
      </c>
      <c r="I45" s="44">
        <f t="shared" si="6"/>
        <v>26763318</v>
      </c>
      <c r="J45" s="44">
        <f t="shared" si="6"/>
        <v>34360041</v>
      </c>
      <c r="K45" s="44">
        <f t="shared" si="6"/>
        <v>4928497</v>
      </c>
      <c r="L45" s="44">
        <f t="shared" si="6"/>
        <v>10101804</v>
      </c>
      <c r="M45" s="44">
        <f t="shared" si="6"/>
        <v>1866394</v>
      </c>
      <c r="N45" s="44">
        <f t="shared" si="6"/>
        <v>16896695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51256736</v>
      </c>
      <c r="X45" s="44">
        <f t="shared" si="6"/>
        <v>8801952</v>
      </c>
      <c r="Y45" s="44">
        <f t="shared" si="6"/>
        <v>42454784</v>
      </c>
      <c r="Z45" s="45">
        <f>+IF(X45&lt;&gt;0,+(Y45/X45)*100,0)</f>
        <v>482.33373688018293</v>
      </c>
      <c r="AA45" s="46">
        <f>+AA26-AA44</f>
        <v>17603930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5197088</v>
      </c>
      <c r="D6" s="18"/>
      <c r="E6" s="19">
        <v>36146652</v>
      </c>
      <c r="F6" s="20">
        <v>36146652</v>
      </c>
      <c r="G6" s="20">
        <v>1205373</v>
      </c>
      <c r="H6" s="20">
        <v>2191949</v>
      </c>
      <c r="I6" s="20">
        <v>-1725200</v>
      </c>
      <c r="J6" s="20">
        <v>1672122</v>
      </c>
      <c r="K6" s="20">
        <v>601655</v>
      </c>
      <c r="L6" s="20">
        <v>-1021947</v>
      </c>
      <c r="M6" s="20">
        <v>-5600184</v>
      </c>
      <c r="N6" s="20">
        <v>-6020476</v>
      </c>
      <c r="O6" s="20"/>
      <c r="P6" s="20"/>
      <c r="Q6" s="20"/>
      <c r="R6" s="20"/>
      <c r="S6" s="20"/>
      <c r="T6" s="20"/>
      <c r="U6" s="20"/>
      <c r="V6" s="20"/>
      <c r="W6" s="20">
        <v>-4348354</v>
      </c>
      <c r="X6" s="20">
        <v>18953376</v>
      </c>
      <c r="Y6" s="20">
        <v>-23301730</v>
      </c>
      <c r="Z6" s="21">
        <v>-122.94237184974328</v>
      </c>
      <c r="AA6" s="22">
        <v>36146652</v>
      </c>
    </row>
    <row r="7" spans="1:27" ht="13.5" x14ac:dyDescent="0.25">
      <c r="A7" s="23" t="s">
        <v>35</v>
      </c>
      <c r="B7" s="17" t="s">
        <v>32</v>
      </c>
      <c r="C7" s="18">
        <v>55505056</v>
      </c>
      <c r="D7" s="18"/>
      <c r="E7" s="19">
        <v>14637123</v>
      </c>
      <c r="F7" s="20">
        <v>14637123</v>
      </c>
      <c r="G7" s="20">
        <v>60022511</v>
      </c>
      <c r="H7" s="20">
        <v>242443</v>
      </c>
      <c r="I7" s="20">
        <v>2367800</v>
      </c>
      <c r="J7" s="20">
        <v>62632754</v>
      </c>
      <c r="K7" s="20">
        <v>986564</v>
      </c>
      <c r="L7" s="20">
        <v>808603</v>
      </c>
      <c r="M7" s="20">
        <v>1137470</v>
      </c>
      <c r="N7" s="20">
        <v>2932637</v>
      </c>
      <c r="O7" s="20"/>
      <c r="P7" s="20"/>
      <c r="Q7" s="20"/>
      <c r="R7" s="20"/>
      <c r="S7" s="20"/>
      <c r="T7" s="20"/>
      <c r="U7" s="20"/>
      <c r="V7" s="20"/>
      <c r="W7" s="20">
        <v>65565391</v>
      </c>
      <c r="X7" s="20">
        <v>8855894</v>
      </c>
      <c r="Y7" s="20">
        <v>56709497</v>
      </c>
      <c r="Z7" s="21">
        <v>640.35880510764923</v>
      </c>
      <c r="AA7" s="22">
        <v>14637123</v>
      </c>
    </row>
    <row r="8" spans="1:27" ht="13.5" x14ac:dyDescent="0.25">
      <c r="A8" s="23" t="s">
        <v>36</v>
      </c>
      <c r="B8" s="17" t="s">
        <v>32</v>
      </c>
      <c r="C8" s="18">
        <v>-2672</v>
      </c>
      <c r="D8" s="18"/>
      <c r="E8" s="19"/>
      <c r="F8" s="20"/>
      <c r="G8" s="20">
        <v>-2672</v>
      </c>
      <c r="H8" s="20"/>
      <c r="I8" s="20"/>
      <c r="J8" s="20">
        <v>-2672</v>
      </c>
      <c r="K8" s="20"/>
      <c r="L8" s="20"/>
      <c r="M8" s="20">
        <v>-1</v>
      </c>
      <c r="N8" s="20">
        <v>-1</v>
      </c>
      <c r="O8" s="20"/>
      <c r="P8" s="20"/>
      <c r="Q8" s="20"/>
      <c r="R8" s="20"/>
      <c r="S8" s="20"/>
      <c r="T8" s="20"/>
      <c r="U8" s="20"/>
      <c r="V8" s="20"/>
      <c r="W8" s="20">
        <v>-2673</v>
      </c>
      <c r="X8" s="20"/>
      <c r="Y8" s="20">
        <v>-2673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361756</v>
      </c>
      <c r="D10" s="18"/>
      <c r="E10" s="19">
        <v>-2799998</v>
      </c>
      <c r="F10" s="20">
        <v>-2799998</v>
      </c>
      <c r="G10" s="20">
        <v>3038644</v>
      </c>
      <c r="H10" s="20">
        <v>192394</v>
      </c>
      <c r="I10" s="20">
        <v>-37069</v>
      </c>
      <c r="J10" s="20">
        <v>3193969</v>
      </c>
      <c r="K10" s="20"/>
      <c r="L10" s="20"/>
      <c r="M10" s="20">
        <v>-108322</v>
      </c>
      <c r="N10" s="20">
        <v>-108322</v>
      </c>
      <c r="O10" s="20"/>
      <c r="P10" s="20"/>
      <c r="Q10" s="20"/>
      <c r="R10" s="20"/>
      <c r="S10" s="20"/>
      <c r="T10" s="20"/>
      <c r="U10" s="20"/>
      <c r="V10" s="20"/>
      <c r="W10" s="20">
        <v>3085647</v>
      </c>
      <c r="X10" s="20">
        <v>-1399998</v>
      </c>
      <c r="Y10" s="20">
        <v>4485645</v>
      </c>
      <c r="Z10" s="21">
        <v>-320.40367200524571</v>
      </c>
      <c r="AA10" s="22">
        <v>-2799998</v>
      </c>
    </row>
    <row r="11" spans="1:27" ht="13.5" x14ac:dyDescent="0.25">
      <c r="A11" s="23" t="s">
        <v>39</v>
      </c>
      <c r="B11" s="17" t="s">
        <v>32</v>
      </c>
      <c r="C11" s="18">
        <v>25382764</v>
      </c>
      <c r="D11" s="18"/>
      <c r="E11" s="19"/>
      <c r="F11" s="20"/>
      <c r="G11" s="24">
        <v>25838146</v>
      </c>
      <c r="H11" s="24">
        <v>276303</v>
      </c>
      <c r="I11" s="24">
        <v>245529</v>
      </c>
      <c r="J11" s="20">
        <v>26359978</v>
      </c>
      <c r="K11" s="24">
        <v>68472</v>
      </c>
      <c r="L11" s="24">
        <v>483238</v>
      </c>
      <c r="M11" s="20">
        <v>748478</v>
      </c>
      <c r="N11" s="24">
        <v>1300188</v>
      </c>
      <c r="O11" s="24"/>
      <c r="P11" s="24"/>
      <c r="Q11" s="20"/>
      <c r="R11" s="24"/>
      <c r="S11" s="24"/>
      <c r="T11" s="20"/>
      <c r="U11" s="24"/>
      <c r="V11" s="24"/>
      <c r="W11" s="24">
        <v>27660166</v>
      </c>
      <c r="X11" s="20"/>
      <c r="Y11" s="24">
        <v>27660166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-124041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86319951</v>
      </c>
      <c r="D13" s="29">
        <f>SUM(D6:D12)</f>
        <v>0</v>
      </c>
      <c r="E13" s="30">
        <f t="shared" si="0"/>
        <v>47983777</v>
      </c>
      <c r="F13" s="31">
        <f t="shared" si="0"/>
        <v>47983777</v>
      </c>
      <c r="G13" s="31">
        <f t="shared" si="0"/>
        <v>89977963</v>
      </c>
      <c r="H13" s="31">
        <f t="shared" si="0"/>
        <v>2903089</v>
      </c>
      <c r="I13" s="31">
        <f t="shared" si="0"/>
        <v>851060</v>
      </c>
      <c r="J13" s="31">
        <f t="shared" si="0"/>
        <v>93732112</v>
      </c>
      <c r="K13" s="31">
        <f t="shared" si="0"/>
        <v>1656691</v>
      </c>
      <c r="L13" s="31">
        <f t="shared" si="0"/>
        <v>269894</v>
      </c>
      <c r="M13" s="31">
        <f t="shared" si="0"/>
        <v>-3822559</v>
      </c>
      <c r="N13" s="31">
        <f t="shared" si="0"/>
        <v>-1895974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91836138</v>
      </c>
      <c r="X13" s="31">
        <f t="shared" si="0"/>
        <v>26409272</v>
      </c>
      <c r="Y13" s="31">
        <f t="shared" si="0"/>
        <v>65426866</v>
      </c>
      <c r="Z13" s="32">
        <f>+IF(X13&lt;&gt;0,+(Y13/X13)*100,0)</f>
        <v>247.74202787566426</v>
      </c>
      <c r="AA13" s="33">
        <f>SUM(AA6:AA12)</f>
        <v>47983777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314320990</v>
      </c>
      <c r="D17" s="18"/>
      <c r="E17" s="19">
        <v>-3961242</v>
      </c>
      <c r="F17" s="20">
        <v>-3961242</v>
      </c>
      <c r="G17" s="24">
        <v>323053493</v>
      </c>
      <c r="H17" s="24">
        <v>-24082115</v>
      </c>
      <c r="I17" s="24"/>
      <c r="J17" s="20">
        <v>298971378</v>
      </c>
      <c r="K17" s="24"/>
      <c r="L17" s="24"/>
      <c r="M17" s="20">
        <v>461659</v>
      </c>
      <c r="N17" s="24">
        <v>461659</v>
      </c>
      <c r="O17" s="24"/>
      <c r="P17" s="24"/>
      <c r="Q17" s="20"/>
      <c r="R17" s="24"/>
      <c r="S17" s="24"/>
      <c r="T17" s="20"/>
      <c r="U17" s="24"/>
      <c r="V17" s="24"/>
      <c r="W17" s="24">
        <v>299433037</v>
      </c>
      <c r="X17" s="20">
        <v>-1980624</v>
      </c>
      <c r="Y17" s="24">
        <v>301413661</v>
      </c>
      <c r="Z17" s="25">
        <v>-15218.116159351799</v>
      </c>
      <c r="AA17" s="26">
        <v>-3961242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314320990</v>
      </c>
      <c r="D25" s="29">
        <f t="shared" ref="D25:Y25" si="1">SUM(D15:D24)</f>
        <v>0</v>
      </c>
      <c r="E25" s="35">
        <f t="shared" si="1"/>
        <v>-3961242</v>
      </c>
      <c r="F25" s="36">
        <f t="shared" si="1"/>
        <v>-3961242</v>
      </c>
      <c r="G25" s="36">
        <f t="shared" si="1"/>
        <v>323053493</v>
      </c>
      <c r="H25" s="36">
        <f t="shared" si="1"/>
        <v>-24082115</v>
      </c>
      <c r="I25" s="36">
        <f t="shared" si="1"/>
        <v>0</v>
      </c>
      <c r="J25" s="36">
        <f t="shared" si="1"/>
        <v>298971378</v>
      </c>
      <c r="K25" s="36">
        <f t="shared" si="1"/>
        <v>0</v>
      </c>
      <c r="L25" s="36">
        <f t="shared" si="1"/>
        <v>0</v>
      </c>
      <c r="M25" s="36">
        <f t="shared" si="1"/>
        <v>461659</v>
      </c>
      <c r="N25" s="36">
        <f t="shared" si="1"/>
        <v>461659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299433037</v>
      </c>
      <c r="X25" s="36">
        <f t="shared" si="1"/>
        <v>-1980624</v>
      </c>
      <c r="Y25" s="36">
        <f t="shared" si="1"/>
        <v>301413661</v>
      </c>
      <c r="Z25" s="37">
        <f>+IF(X25&lt;&gt;0,+(Y25/X25)*100,0)</f>
        <v>-15218.116159351799</v>
      </c>
      <c r="AA25" s="38">
        <f>SUM(AA15:AA24)</f>
        <v>-3961242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400640941</v>
      </c>
      <c r="D26" s="29">
        <f>+D13+D25</f>
        <v>0</v>
      </c>
      <c r="E26" s="30">
        <f t="shared" si="2"/>
        <v>44022535</v>
      </c>
      <c r="F26" s="31">
        <f t="shared" si="2"/>
        <v>44022535</v>
      </c>
      <c r="G26" s="31">
        <f t="shared" si="2"/>
        <v>413031456</v>
      </c>
      <c r="H26" s="31">
        <f t="shared" si="2"/>
        <v>-21179026</v>
      </c>
      <c r="I26" s="31">
        <f t="shared" si="2"/>
        <v>851060</v>
      </c>
      <c r="J26" s="31">
        <f t="shared" si="2"/>
        <v>392703490</v>
      </c>
      <c r="K26" s="31">
        <f t="shared" si="2"/>
        <v>1656691</v>
      </c>
      <c r="L26" s="31">
        <f t="shared" si="2"/>
        <v>269894</v>
      </c>
      <c r="M26" s="31">
        <f t="shared" si="2"/>
        <v>-3360900</v>
      </c>
      <c r="N26" s="31">
        <f t="shared" si="2"/>
        <v>-1434315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391269175</v>
      </c>
      <c r="X26" s="31">
        <f t="shared" si="2"/>
        <v>24428648</v>
      </c>
      <c r="Y26" s="31">
        <f t="shared" si="2"/>
        <v>366840527</v>
      </c>
      <c r="Z26" s="32">
        <f>+IF(X26&lt;&gt;0,+(Y26/X26)*100,0)</f>
        <v>1501.6816608107006</v>
      </c>
      <c r="AA26" s="33">
        <f>+AA13+AA25</f>
        <v>44022535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-189028</v>
      </c>
      <c r="D31" s="18"/>
      <c r="E31" s="19"/>
      <c r="F31" s="20"/>
      <c r="G31" s="20">
        <v>-189027</v>
      </c>
      <c r="H31" s="20">
        <v>-3001</v>
      </c>
      <c r="I31" s="20">
        <v>-562</v>
      </c>
      <c r="J31" s="20">
        <v>-192590</v>
      </c>
      <c r="K31" s="20">
        <v>-9084</v>
      </c>
      <c r="L31" s="20">
        <v>-2961</v>
      </c>
      <c r="M31" s="20">
        <v>-1114</v>
      </c>
      <c r="N31" s="20">
        <v>-13159</v>
      </c>
      <c r="O31" s="20"/>
      <c r="P31" s="20"/>
      <c r="Q31" s="20"/>
      <c r="R31" s="20"/>
      <c r="S31" s="20"/>
      <c r="T31" s="20"/>
      <c r="U31" s="20"/>
      <c r="V31" s="20"/>
      <c r="W31" s="20">
        <v>-205749</v>
      </c>
      <c r="X31" s="20"/>
      <c r="Y31" s="20">
        <v>-205749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15177863</v>
      </c>
      <c r="D32" s="18"/>
      <c r="E32" s="19">
        <v>32136438</v>
      </c>
      <c r="F32" s="20">
        <v>32136438</v>
      </c>
      <c r="G32" s="20">
        <v>12442786</v>
      </c>
      <c r="H32" s="20">
        <v>1099729</v>
      </c>
      <c r="I32" s="20">
        <v>-1437428</v>
      </c>
      <c r="J32" s="20">
        <v>12105087</v>
      </c>
      <c r="K32" s="20">
        <v>-2058104</v>
      </c>
      <c r="L32" s="20">
        <v>-495993</v>
      </c>
      <c r="M32" s="20">
        <v>-2176029</v>
      </c>
      <c r="N32" s="20">
        <v>-4730126</v>
      </c>
      <c r="O32" s="20"/>
      <c r="P32" s="20"/>
      <c r="Q32" s="20"/>
      <c r="R32" s="20"/>
      <c r="S32" s="20"/>
      <c r="T32" s="20"/>
      <c r="U32" s="20"/>
      <c r="V32" s="20"/>
      <c r="W32" s="20">
        <v>7374961</v>
      </c>
      <c r="X32" s="20">
        <v>16068222</v>
      </c>
      <c r="Y32" s="20">
        <v>-8693261</v>
      </c>
      <c r="Z32" s="21">
        <v>-54.102196247973176</v>
      </c>
      <c r="AA32" s="22">
        <v>32136438</v>
      </c>
    </row>
    <row r="33" spans="1:27" ht="13.5" x14ac:dyDescent="0.25">
      <c r="A33" s="23" t="s">
        <v>60</v>
      </c>
      <c r="B33" s="17" t="s">
        <v>32</v>
      </c>
      <c r="C33" s="18">
        <v>7287698</v>
      </c>
      <c r="D33" s="18"/>
      <c r="E33" s="19">
        <v>-55750000</v>
      </c>
      <c r="F33" s="20">
        <v>-55750000</v>
      </c>
      <c r="G33" s="20">
        <v>6713420</v>
      </c>
      <c r="H33" s="20">
        <v>-7998751</v>
      </c>
      <c r="I33" s="20">
        <v>-3679013</v>
      </c>
      <c r="J33" s="20">
        <v>-4964344</v>
      </c>
      <c r="K33" s="20">
        <v>-1578927</v>
      </c>
      <c r="L33" s="20">
        <v>-5293267</v>
      </c>
      <c r="M33" s="20">
        <v>-9995227</v>
      </c>
      <c r="N33" s="20">
        <v>-16867421</v>
      </c>
      <c r="O33" s="20"/>
      <c r="P33" s="20"/>
      <c r="Q33" s="20"/>
      <c r="R33" s="20"/>
      <c r="S33" s="20"/>
      <c r="T33" s="20"/>
      <c r="U33" s="20"/>
      <c r="V33" s="20"/>
      <c r="W33" s="20">
        <v>-21831765</v>
      </c>
      <c r="X33" s="20">
        <v>-27874998</v>
      </c>
      <c r="Y33" s="20">
        <v>6043233</v>
      </c>
      <c r="Z33" s="21">
        <v>-21.679761196754164</v>
      </c>
      <c r="AA33" s="22">
        <v>-55750000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21056768</v>
      </c>
      <c r="D35" s="18"/>
      <c r="E35" s="19">
        <v>1517399</v>
      </c>
      <c r="F35" s="20">
        <v>1517399</v>
      </c>
      <c r="G35" s="20">
        <v>21938487</v>
      </c>
      <c r="H35" s="20">
        <v>-49991</v>
      </c>
      <c r="I35" s="20">
        <v>146345</v>
      </c>
      <c r="J35" s="20">
        <v>22034841</v>
      </c>
      <c r="K35" s="20">
        <v>157973</v>
      </c>
      <c r="L35" s="20">
        <v>430306</v>
      </c>
      <c r="M35" s="20">
        <v>4857</v>
      </c>
      <c r="N35" s="20">
        <v>593136</v>
      </c>
      <c r="O35" s="20"/>
      <c r="P35" s="20"/>
      <c r="Q35" s="20"/>
      <c r="R35" s="20"/>
      <c r="S35" s="20"/>
      <c r="T35" s="20"/>
      <c r="U35" s="20"/>
      <c r="V35" s="20"/>
      <c r="W35" s="20">
        <v>22627977</v>
      </c>
      <c r="X35" s="20">
        <v>758700</v>
      </c>
      <c r="Y35" s="20">
        <v>21869277</v>
      </c>
      <c r="Z35" s="21">
        <v>2882.4669829972322</v>
      </c>
      <c r="AA35" s="22">
        <v>1517399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43333301</v>
      </c>
      <c r="D37" s="29">
        <f t="shared" ref="D37:Y37" si="3">SUM(D29:D36)</f>
        <v>0</v>
      </c>
      <c r="E37" s="30">
        <f t="shared" si="3"/>
        <v>-22096163</v>
      </c>
      <c r="F37" s="31">
        <f t="shared" si="3"/>
        <v>-22096163</v>
      </c>
      <c r="G37" s="31">
        <f t="shared" si="3"/>
        <v>40905666</v>
      </c>
      <c r="H37" s="31">
        <f t="shared" si="3"/>
        <v>-6952014</v>
      </c>
      <c r="I37" s="31">
        <f t="shared" si="3"/>
        <v>-4970658</v>
      </c>
      <c r="J37" s="31">
        <f t="shared" si="3"/>
        <v>28982994</v>
      </c>
      <c r="K37" s="31">
        <f t="shared" si="3"/>
        <v>-3488142</v>
      </c>
      <c r="L37" s="31">
        <f t="shared" si="3"/>
        <v>-5361915</v>
      </c>
      <c r="M37" s="31">
        <f t="shared" si="3"/>
        <v>-12167513</v>
      </c>
      <c r="N37" s="31">
        <f t="shared" si="3"/>
        <v>-21017570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7965424</v>
      </c>
      <c r="X37" s="31">
        <f t="shared" si="3"/>
        <v>-11048076</v>
      </c>
      <c r="Y37" s="31">
        <f t="shared" si="3"/>
        <v>19013500</v>
      </c>
      <c r="Z37" s="32">
        <f>+IF(X37&lt;&gt;0,+(Y37/X37)*100,0)</f>
        <v>-172.09783857388382</v>
      </c>
      <c r="AA37" s="33">
        <f>SUM(AA29:AA36)</f>
        <v>-22096163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43333301</v>
      </c>
      <c r="D44" s="29">
        <f>+D37+D43</f>
        <v>0</v>
      </c>
      <c r="E44" s="30">
        <f t="shared" si="5"/>
        <v>-22096163</v>
      </c>
      <c r="F44" s="31">
        <f t="shared" si="5"/>
        <v>-22096163</v>
      </c>
      <c r="G44" s="31">
        <f t="shared" si="5"/>
        <v>40905666</v>
      </c>
      <c r="H44" s="31">
        <f t="shared" si="5"/>
        <v>-6952014</v>
      </c>
      <c r="I44" s="31">
        <f t="shared" si="5"/>
        <v>-4970658</v>
      </c>
      <c r="J44" s="31">
        <f t="shared" si="5"/>
        <v>28982994</v>
      </c>
      <c r="K44" s="31">
        <f t="shared" si="5"/>
        <v>-3488142</v>
      </c>
      <c r="L44" s="31">
        <f t="shared" si="5"/>
        <v>-5361915</v>
      </c>
      <c r="M44" s="31">
        <f t="shared" si="5"/>
        <v>-12167513</v>
      </c>
      <c r="N44" s="31">
        <f t="shared" si="5"/>
        <v>-21017570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7965424</v>
      </c>
      <c r="X44" s="31">
        <f t="shared" si="5"/>
        <v>-11048076</v>
      </c>
      <c r="Y44" s="31">
        <f t="shared" si="5"/>
        <v>19013500</v>
      </c>
      <c r="Z44" s="32">
        <f>+IF(X44&lt;&gt;0,+(Y44/X44)*100,0)</f>
        <v>-172.09783857388382</v>
      </c>
      <c r="AA44" s="33">
        <f>+AA37+AA43</f>
        <v>-22096163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357307640</v>
      </c>
      <c r="D45" s="42">
        <f t="shared" si="6"/>
        <v>0</v>
      </c>
      <c r="E45" s="43">
        <f t="shared" si="6"/>
        <v>66118698</v>
      </c>
      <c r="F45" s="44">
        <f t="shared" si="6"/>
        <v>66118698</v>
      </c>
      <c r="G45" s="44">
        <f t="shared" si="6"/>
        <v>372125790</v>
      </c>
      <c r="H45" s="44">
        <f t="shared" si="6"/>
        <v>-14227012</v>
      </c>
      <c r="I45" s="44">
        <f t="shared" si="6"/>
        <v>5821718</v>
      </c>
      <c r="J45" s="44">
        <f t="shared" si="6"/>
        <v>363720496</v>
      </c>
      <c r="K45" s="44">
        <f t="shared" si="6"/>
        <v>5144833</v>
      </c>
      <c r="L45" s="44">
        <f t="shared" si="6"/>
        <v>5631809</v>
      </c>
      <c r="M45" s="44">
        <f t="shared" si="6"/>
        <v>8806613</v>
      </c>
      <c r="N45" s="44">
        <f t="shared" si="6"/>
        <v>19583255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383303751</v>
      </c>
      <c r="X45" s="44">
        <f t="shared" si="6"/>
        <v>35476724</v>
      </c>
      <c r="Y45" s="44">
        <f t="shared" si="6"/>
        <v>347827027</v>
      </c>
      <c r="Z45" s="45">
        <f>+IF(X45&lt;&gt;0,+(Y45/X45)*100,0)</f>
        <v>980.43727769226939</v>
      </c>
      <c r="AA45" s="46">
        <f>+AA26-AA44</f>
        <v>66118698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61283908</v>
      </c>
      <c r="F47" s="20">
        <v>61283908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30641934</v>
      </c>
      <c r="Y47" s="20">
        <v>-30641934</v>
      </c>
      <c r="Z47" s="47">
        <v>-100</v>
      </c>
      <c r="AA47" s="22">
        <v>61283908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61283908</v>
      </c>
      <c r="F50" s="52">
        <f t="shared" si="7"/>
        <v>61283908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30641934</v>
      </c>
      <c r="Y50" s="52">
        <f t="shared" si="7"/>
        <v>-30641934</v>
      </c>
      <c r="Z50" s="53">
        <f>+IF(X50&lt;&gt;0,+(Y50/X50)*100,0)</f>
        <v>-100</v>
      </c>
      <c r="AA50" s="54">
        <f>SUM(AA47:AA49)</f>
        <v>61283908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82730633</v>
      </c>
      <c r="D7" s="18"/>
      <c r="E7" s="19">
        <v>101158961</v>
      </c>
      <c r="F7" s="20">
        <v>101158961</v>
      </c>
      <c r="G7" s="20">
        <v>-35390730</v>
      </c>
      <c r="H7" s="20">
        <v>43023467</v>
      </c>
      <c r="I7" s="20">
        <v>2402808</v>
      </c>
      <c r="J7" s="20">
        <v>10035545</v>
      </c>
      <c r="K7" s="20">
        <v>4791315</v>
      </c>
      <c r="L7" s="20">
        <v>2249872</v>
      </c>
      <c r="M7" s="20">
        <v>7427418</v>
      </c>
      <c r="N7" s="20">
        <v>14468605</v>
      </c>
      <c r="O7" s="20"/>
      <c r="P7" s="20"/>
      <c r="Q7" s="20"/>
      <c r="R7" s="20"/>
      <c r="S7" s="20"/>
      <c r="T7" s="20"/>
      <c r="U7" s="20"/>
      <c r="V7" s="20"/>
      <c r="W7" s="20">
        <v>24504150</v>
      </c>
      <c r="X7" s="20">
        <v>50579490</v>
      </c>
      <c r="Y7" s="20">
        <v>-26075340</v>
      </c>
      <c r="Z7" s="21">
        <v>-51.553188851844887</v>
      </c>
      <c r="AA7" s="22">
        <v>101158961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259600</v>
      </c>
      <c r="D10" s="18"/>
      <c r="E10" s="19">
        <v>216126</v>
      </c>
      <c r="F10" s="20">
        <v>216126</v>
      </c>
      <c r="G10" s="20">
        <v>12954100</v>
      </c>
      <c r="H10" s="20">
        <v>-25704178</v>
      </c>
      <c r="I10" s="20">
        <v>-2716371</v>
      </c>
      <c r="J10" s="20">
        <v>-15466449</v>
      </c>
      <c r="K10" s="20">
        <v>-3676012</v>
      </c>
      <c r="L10" s="20">
        <v>-7627136</v>
      </c>
      <c r="M10" s="20">
        <v>-6319830</v>
      </c>
      <c r="N10" s="20">
        <v>-17622978</v>
      </c>
      <c r="O10" s="20"/>
      <c r="P10" s="20"/>
      <c r="Q10" s="20"/>
      <c r="R10" s="20"/>
      <c r="S10" s="20"/>
      <c r="T10" s="20"/>
      <c r="U10" s="20"/>
      <c r="V10" s="20"/>
      <c r="W10" s="20">
        <v>-33089427</v>
      </c>
      <c r="X10" s="20">
        <v>108072</v>
      </c>
      <c r="Y10" s="20">
        <v>-33197499</v>
      </c>
      <c r="Z10" s="21">
        <v>-30717.946369087276</v>
      </c>
      <c r="AA10" s="22">
        <v>216126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82990233</v>
      </c>
      <c r="D13" s="29">
        <f>SUM(D6:D12)</f>
        <v>0</v>
      </c>
      <c r="E13" s="30">
        <f t="shared" si="0"/>
        <v>101375087</v>
      </c>
      <c r="F13" s="31">
        <f t="shared" si="0"/>
        <v>101375087</v>
      </c>
      <c r="G13" s="31">
        <f t="shared" si="0"/>
        <v>-22436630</v>
      </c>
      <c r="H13" s="31">
        <f t="shared" si="0"/>
        <v>17319289</v>
      </c>
      <c r="I13" s="31">
        <f t="shared" si="0"/>
        <v>-313563</v>
      </c>
      <c r="J13" s="31">
        <f t="shared" si="0"/>
        <v>-5430904</v>
      </c>
      <c r="K13" s="31">
        <f t="shared" si="0"/>
        <v>1115303</v>
      </c>
      <c r="L13" s="31">
        <f t="shared" si="0"/>
        <v>-5377264</v>
      </c>
      <c r="M13" s="31">
        <f t="shared" si="0"/>
        <v>1107588</v>
      </c>
      <c r="N13" s="31">
        <f t="shared" si="0"/>
        <v>-3154373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-8585277</v>
      </c>
      <c r="X13" s="31">
        <f t="shared" si="0"/>
        <v>50687562</v>
      </c>
      <c r="Y13" s="31">
        <f t="shared" si="0"/>
        <v>-59272839</v>
      </c>
      <c r="Z13" s="32">
        <f>+IF(X13&lt;&gt;0,+(Y13/X13)*100,0)</f>
        <v>-116.93764044125854</v>
      </c>
      <c r="AA13" s="33">
        <f>SUM(AA6:AA12)</f>
        <v>101375087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1804862357</v>
      </c>
      <c r="D17" s="18"/>
      <c r="E17" s="19">
        <v>150829111</v>
      </c>
      <c r="F17" s="20">
        <v>150829111</v>
      </c>
      <c r="G17" s="24"/>
      <c r="H17" s="24">
        <v>1894619325</v>
      </c>
      <c r="I17" s="24">
        <v>42461857</v>
      </c>
      <c r="J17" s="20">
        <v>1937081182</v>
      </c>
      <c r="K17" s="24">
        <v>35613514</v>
      </c>
      <c r="L17" s="24">
        <v>47266964</v>
      </c>
      <c r="M17" s="20">
        <v>-29697602</v>
      </c>
      <c r="N17" s="24">
        <v>53182876</v>
      </c>
      <c r="O17" s="24"/>
      <c r="P17" s="24"/>
      <c r="Q17" s="20"/>
      <c r="R17" s="24"/>
      <c r="S17" s="24"/>
      <c r="T17" s="20"/>
      <c r="U17" s="24"/>
      <c r="V17" s="24"/>
      <c r="W17" s="24">
        <v>1990264058</v>
      </c>
      <c r="X17" s="20">
        <v>75414582</v>
      </c>
      <c r="Y17" s="24">
        <v>1914849476</v>
      </c>
      <c r="Z17" s="25">
        <v>2539.0971151971644</v>
      </c>
      <c r="AA17" s="26">
        <v>150829111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-715</v>
      </c>
      <c r="D21" s="18"/>
      <c r="E21" s="19"/>
      <c r="F21" s="20"/>
      <c r="G21" s="20"/>
      <c r="H21" s="20">
        <v>-715</v>
      </c>
      <c r="I21" s="20"/>
      <c r="J21" s="20">
        <v>-715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-715</v>
      </c>
      <c r="X21" s="20"/>
      <c r="Y21" s="20">
        <v>-715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1804861642</v>
      </c>
      <c r="D25" s="29">
        <f t="shared" ref="D25:Y25" si="1">SUM(D15:D24)</f>
        <v>0</v>
      </c>
      <c r="E25" s="35">
        <f t="shared" si="1"/>
        <v>150829111</v>
      </c>
      <c r="F25" s="36">
        <f t="shared" si="1"/>
        <v>150829111</v>
      </c>
      <c r="G25" s="36">
        <f t="shared" si="1"/>
        <v>0</v>
      </c>
      <c r="H25" s="36">
        <f t="shared" si="1"/>
        <v>1894618610</v>
      </c>
      <c r="I25" s="36">
        <f t="shared" si="1"/>
        <v>42461857</v>
      </c>
      <c r="J25" s="36">
        <f t="shared" si="1"/>
        <v>1937080467</v>
      </c>
      <c r="K25" s="36">
        <f t="shared" si="1"/>
        <v>35613514</v>
      </c>
      <c r="L25" s="36">
        <f t="shared" si="1"/>
        <v>47266964</v>
      </c>
      <c r="M25" s="36">
        <f t="shared" si="1"/>
        <v>-29697602</v>
      </c>
      <c r="N25" s="36">
        <f t="shared" si="1"/>
        <v>53182876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1990263343</v>
      </c>
      <c r="X25" s="36">
        <f t="shared" si="1"/>
        <v>75414582</v>
      </c>
      <c r="Y25" s="36">
        <f t="shared" si="1"/>
        <v>1914848761</v>
      </c>
      <c r="Z25" s="37">
        <f>+IF(X25&lt;&gt;0,+(Y25/X25)*100,0)</f>
        <v>2539.0961671046589</v>
      </c>
      <c r="AA25" s="38">
        <f>SUM(AA15:AA24)</f>
        <v>150829111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1887851875</v>
      </c>
      <c r="D26" s="29">
        <f>+D13+D25</f>
        <v>0</v>
      </c>
      <c r="E26" s="30">
        <f t="shared" si="2"/>
        <v>252204198</v>
      </c>
      <c r="F26" s="31">
        <f t="shared" si="2"/>
        <v>252204198</v>
      </c>
      <c r="G26" s="31">
        <f t="shared" si="2"/>
        <v>-22436630</v>
      </c>
      <c r="H26" s="31">
        <f t="shared" si="2"/>
        <v>1911937899</v>
      </c>
      <c r="I26" s="31">
        <f t="shared" si="2"/>
        <v>42148294</v>
      </c>
      <c r="J26" s="31">
        <f t="shared" si="2"/>
        <v>1931649563</v>
      </c>
      <c r="K26" s="31">
        <f t="shared" si="2"/>
        <v>36728817</v>
      </c>
      <c r="L26" s="31">
        <f t="shared" si="2"/>
        <v>41889700</v>
      </c>
      <c r="M26" s="31">
        <f t="shared" si="2"/>
        <v>-28590014</v>
      </c>
      <c r="N26" s="31">
        <f t="shared" si="2"/>
        <v>50028503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1981678066</v>
      </c>
      <c r="X26" s="31">
        <f t="shared" si="2"/>
        <v>126102144</v>
      </c>
      <c r="Y26" s="31">
        <f t="shared" si="2"/>
        <v>1855575922</v>
      </c>
      <c r="Z26" s="32">
        <f>+IF(X26&lt;&gt;0,+(Y26/X26)*100,0)</f>
        <v>1471.486418184928</v>
      </c>
      <c r="AA26" s="33">
        <f>+AA13+AA25</f>
        <v>252204198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>
        <v>4489214</v>
      </c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72747693</v>
      </c>
      <c r="D35" s="18"/>
      <c r="E35" s="19"/>
      <c r="F35" s="20"/>
      <c r="G35" s="20">
        <v>-4844224</v>
      </c>
      <c r="H35" s="20">
        <v>70294356</v>
      </c>
      <c r="I35" s="20">
        <v>55630</v>
      </c>
      <c r="J35" s="20">
        <v>65505762</v>
      </c>
      <c r="K35" s="20">
        <v>274595</v>
      </c>
      <c r="L35" s="20">
        <v>-33958</v>
      </c>
      <c r="M35" s="20">
        <v>624567</v>
      </c>
      <c r="N35" s="20">
        <v>865204</v>
      </c>
      <c r="O35" s="20"/>
      <c r="P35" s="20"/>
      <c r="Q35" s="20"/>
      <c r="R35" s="20"/>
      <c r="S35" s="20"/>
      <c r="T35" s="20"/>
      <c r="U35" s="20"/>
      <c r="V35" s="20"/>
      <c r="W35" s="20">
        <v>66370966</v>
      </c>
      <c r="X35" s="20"/>
      <c r="Y35" s="20">
        <v>66370966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77236907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-4844224</v>
      </c>
      <c r="H37" s="31">
        <f t="shared" si="3"/>
        <v>74783570</v>
      </c>
      <c r="I37" s="31">
        <f t="shared" si="3"/>
        <v>55630</v>
      </c>
      <c r="J37" s="31">
        <f t="shared" si="3"/>
        <v>69994976</v>
      </c>
      <c r="K37" s="31">
        <f t="shared" si="3"/>
        <v>274595</v>
      </c>
      <c r="L37" s="31">
        <f t="shared" si="3"/>
        <v>-33958</v>
      </c>
      <c r="M37" s="31">
        <f t="shared" si="3"/>
        <v>624567</v>
      </c>
      <c r="N37" s="31">
        <f t="shared" si="3"/>
        <v>865204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70860180</v>
      </c>
      <c r="X37" s="31">
        <f t="shared" si="3"/>
        <v>0</v>
      </c>
      <c r="Y37" s="31">
        <f t="shared" si="3"/>
        <v>70860180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77236907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-4844224</v>
      </c>
      <c r="H44" s="31">
        <f t="shared" si="5"/>
        <v>74783570</v>
      </c>
      <c r="I44" s="31">
        <f t="shared" si="5"/>
        <v>55630</v>
      </c>
      <c r="J44" s="31">
        <f t="shared" si="5"/>
        <v>69994976</v>
      </c>
      <c r="K44" s="31">
        <f t="shared" si="5"/>
        <v>274595</v>
      </c>
      <c r="L44" s="31">
        <f t="shared" si="5"/>
        <v>-33958</v>
      </c>
      <c r="M44" s="31">
        <f t="shared" si="5"/>
        <v>624567</v>
      </c>
      <c r="N44" s="31">
        <f t="shared" si="5"/>
        <v>865204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70860180</v>
      </c>
      <c r="X44" s="31">
        <f t="shared" si="5"/>
        <v>0</v>
      </c>
      <c r="Y44" s="31">
        <f t="shared" si="5"/>
        <v>70860180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1810614968</v>
      </c>
      <c r="D45" s="42">
        <f t="shared" si="6"/>
        <v>0</v>
      </c>
      <c r="E45" s="43">
        <f t="shared" si="6"/>
        <v>252204198</v>
      </c>
      <c r="F45" s="44">
        <f t="shared" si="6"/>
        <v>252204198</v>
      </c>
      <c r="G45" s="44">
        <f t="shared" si="6"/>
        <v>-17592406</v>
      </c>
      <c r="H45" s="44">
        <f t="shared" si="6"/>
        <v>1837154329</v>
      </c>
      <c r="I45" s="44">
        <f t="shared" si="6"/>
        <v>42092664</v>
      </c>
      <c r="J45" s="44">
        <f t="shared" si="6"/>
        <v>1861654587</v>
      </c>
      <c r="K45" s="44">
        <f t="shared" si="6"/>
        <v>36454222</v>
      </c>
      <c r="L45" s="44">
        <f t="shared" si="6"/>
        <v>41923658</v>
      </c>
      <c r="M45" s="44">
        <f t="shared" si="6"/>
        <v>-29214581</v>
      </c>
      <c r="N45" s="44">
        <f t="shared" si="6"/>
        <v>49163299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1910817886</v>
      </c>
      <c r="X45" s="44">
        <f t="shared" si="6"/>
        <v>126102144</v>
      </c>
      <c r="Y45" s="44">
        <f t="shared" si="6"/>
        <v>1784715742</v>
      </c>
      <c r="Z45" s="45">
        <f>+IF(X45&lt;&gt;0,+(Y45/X45)*100,0)</f>
        <v>1415.2937336259724</v>
      </c>
      <c r="AA45" s="46">
        <f>+AA26-AA44</f>
        <v>252204198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-115442603</v>
      </c>
      <c r="D47" s="18"/>
      <c r="E47" s="19"/>
      <c r="F47" s="20"/>
      <c r="G47" s="20">
        <v>50386</v>
      </c>
      <c r="H47" s="20">
        <v>-189223081</v>
      </c>
      <c r="I47" s="20">
        <v>34563594</v>
      </c>
      <c r="J47" s="20">
        <v>-154609101</v>
      </c>
      <c r="K47" s="20">
        <v>-5062805</v>
      </c>
      <c r="L47" s="20">
        <v>75048078</v>
      </c>
      <c r="M47" s="20">
        <v>65504958</v>
      </c>
      <c r="N47" s="20">
        <v>135490231</v>
      </c>
      <c r="O47" s="20"/>
      <c r="P47" s="20"/>
      <c r="Q47" s="20"/>
      <c r="R47" s="20"/>
      <c r="S47" s="20"/>
      <c r="T47" s="20"/>
      <c r="U47" s="20"/>
      <c r="V47" s="20"/>
      <c r="W47" s="20">
        <v>-19118870</v>
      </c>
      <c r="X47" s="20"/>
      <c r="Y47" s="20">
        <v>-19118870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-2061771</v>
      </c>
      <c r="D48" s="18"/>
      <c r="E48" s="19"/>
      <c r="F48" s="20"/>
      <c r="G48" s="20"/>
      <c r="H48" s="20">
        <v>-2061771</v>
      </c>
      <c r="I48" s="20"/>
      <c r="J48" s="20">
        <v>-2061771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-2061771</v>
      </c>
      <c r="X48" s="20"/>
      <c r="Y48" s="20">
        <v>-2061771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-117504374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50386</v>
      </c>
      <c r="H50" s="52">
        <f t="shared" si="7"/>
        <v>-191284852</v>
      </c>
      <c r="I50" s="52">
        <f t="shared" si="7"/>
        <v>34563594</v>
      </c>
      <c r="J50" s="52">
        <f t="shared" si="7"/>
        <v>-156670872</v>
      </c>
      <c r="K50" s="52">
        <f t="shared" si="7"/>
        <v>-5062805</v>
      </c>
      <c r="L50" s="52">
        <f t="shared" si="7"/>
        <v>75048078</v>
      </c>
      <c r="M50" s="52">
        <f t="shared" si="7"/>
        <v>65504958</v>
      </c>
      <c r="N50" s="52">
        <f t="shared" si="7"/>
        <v>135490231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-21180641</v>
      </c>
      <c r="X50" s="52">
        <f t="shared" si="7"/>
        <v>0</v>
      </c>
      <c r="Y50" s="52">
        <f t="shared" si="7"/>
        <v>-21180641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56527957</v>
      </c>
      <c r="D6" s="18"/>
      <c r="E6" s="19">
        <v>-23673411</v>
      </c>
      <c r="F6" s="20">
        <v>-23673411</v>
      </c>
      <c r="G6" s="20">
        <v>48642459</v>
      </c>
      <c r="H6" s="20">
        <v>1302588</v>
      </c>
      <c r="I6" s="20">
        <v>-849346</v>
      </c>
      <c r="J6" s="20">
        <v>49095701</v>
      </c>
      <c r="K6" s="20">
        <v>-3789682</v>
      </c>
      <c r="L6" s="20">
        <v>-6968634</v>
      </c>
      <c r="M6" s="20">
        <v>-20224509</v>
      </c>
      <c r="N6" s="20">
        <v>-30982825</v>
      </c>
      <c r="O6" s="20"/>
      <c r="P6" s="20"/>
      <c r="Q6" s="20"/>
      <c r="R6" s="20"/>
      <c r="S6" s="20"/>
      <c r="T6" s="20"/>
      <c r="U6" s="20"/>
      <c r="V6" s="20"/>
      <c r="W6" s="20">
        <v>18112876</v>
      </c>
      <c r="X6" s="20">
        <v>-11551232</v>
      </c>
      <c r="Y6" s="20">
        <v>29664108</v>
      </c>
      <c r="Z6" s="21">
        <v>-256.80471139355524</v>
      </c>
      <c r="AA6" s="22">
        <v>-23673411</v>
      </c>
    </row>
    <row r="7" spans="1:27" ht="13.5" x14ac:dyDescent="0.25">
      <c r="A7" s="23" t="s">
        <v>35</v>
      </c>
      <c r="B7" s="17" t="s">
        <v>32</v>
      </c>
      <c r="C7" s="18">
        <v>213530823</v>
      </c>
      <c r="D7" s="18"/>
      <c r="E7" s="19">
        <v>42125390</v>
      </c>
      <c r="F7" s="20">
        <v>42125390</v>
      </c>
      <c r="G7" s="20">
        <v>220754020</v>
      </c>
      <c r="H7" s="20">
        <v>7134757</v>
      </c>
      <c r="I7" s="20">
        <v>9961558</v>
      </c>
      <c r="J7" s="20">
        <v>237850335</v>
      </c>
      <c r="K7" s="20">
        <v>7575984</v>
      </c>
      <c r="L7" s="20">
        <v>6502076</v>
      </c>
      <c r="M7" s="20">
        <v>7464280</v>
      </c>
      <c r="N7" s="20">
        <v>21542340</v>
      </c>
      <c r="O7" s="20"/>
      <c r="P7" s="20"/>
      <c r="Q7" s="20"/>
      <c r="R7" s="20"/>
      <c r="S7" s="20"/>
      <c r="T7" s="20"/>
      <c r="U7" s="20"/>
      <c r="V7" s="20"/>
      <c r="W7" s="20">
        <v>259392675</v>
      </c>
      <c r="X7" s="20">
        <v>22213402</v>
      </c>
      <c r="Y7" s="20">
        <v>237179273</v>
      </c>
      <c r="Z7" s="21">
        <v>1067.7305214212574</v>
      </c>
      <c r="AA7" s="22">
        <v>42125390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-2396844</v>
      </c>
      <c r="D10" s="18"/>
      <c r="E10" s="19">
        <v>-5494452</v>
      </c>
      <c r="F10" s="20">
        <v>-5494452</v>
      </c>
      <c r="G10" s="20">
        <v>-2396845</v>
      </c>
      <c r="H10" s="20">
        <v>-118</v>
      </c>
      <c r="I10" s="20">
        <v>-3257</v>
      </c>
      <c r="J10" s="20">
        <v>-2400220</v>
      </c>
      <c r="K10" s="20">
        <v>-20652</v>
      </c>
      <c r="L10" s="20">
        <v>-1716</v>
      </c>
      <c r="M10" s="20"/>
      <c r="N10" s="20">
        <v>-22368</v>
      </c>
      <c r="O10" s="20"/>
      <c r="P10" s="20"/>
      <c r="Q10" s="20"/>
      <c r="R10" s="20"/>
      <c r="S10" s="20"/>
      <c r="T10" s="20"/>
      <c r="U10" s="20"/>
      <c r="V10" s="20"/>
      <c r="W10" s="20">
        <v>-2422588</v>
      </c>
      <c r="X10" s="20">
        <v>-3017291</v>
      </c>
      <c r="Y10" s="20">
        <v>594703</v>
      </c>
      <c r="Z10" s="21">
        <v>-19.709832429155821</v>
      </c>
      <c r="AA10" s="22">
        <v>-5494452</v>
      </c>
    </row>
    <row r="11" spans="1:27" ht="13.5" x14ac:dyDescent="0.25">
      <c r="A11" s="23" t="s">
        <v>39</v>
      </c>
      <c r="B11" s="17" t="s">
        <v>32</v>
      </c>
      <c r="C11" s="18">
        <v>22145304</v>
      </c>
      <c r="D11" s="18"/>
      <c r="E11" s="19"/>
      <c r="F11" s="20"/>
      <c r="G11" s="24">
        <v>23612610</v>
      </c>
      <c r="H11" s="24">
        <v>313626</v>
      </c>
      <c r="I11" s="24">
        <v>434533</v>
      </c>
      <c r="J11" s="20">
        <v>24360769</v>
      </c>
      <c r="K11" s="24">
        <v>2046125</v>
      </c>
      <c r="L11" s="24">
        <v>570419</v>
      </c>
      <c r="M11" s="20">
        <v>2148837</v>
      </c>
      <c r="N11" s="24">
        <v>4765381</v>
      </c>
      <c r="O11" s="24"/>
      <c r="P11" s="24"/>
      <c r="Q11" s="20"/>
      <c r="R11" s="24"/>
      <c r="S11" s="24"/>
      <c r="T11" s="20"/>
      <c r="U11" s="24"/>
      <c r="V11" s="24"/>
      <c r="W11" s="24">
        <v>29126150</v>
      </c>
      <c r="X11" s="20"/>
      <c r="Y11" s="24">
        <v>29126150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286086846</v>
      </c>
      <c r="D13" s="29">
        <f>SUM(D6:D12)</f>
        <v>0</v>
      </c>
      <c r="E13" s="30">
        <f t="shared" si="0"/>
        <v>12957527</v>
      </c>
      <c r="F13" s="31">
        <f t="shared" si="0"/>
        <v>12957527</v>
      </c>
      <c r="G13" s="31">
        <f t="shared" si="0"/>
        <v>286891850</v>
      </c>
      <c r="H13" s="31">
        <f t="shared" si="0"/>
        <v>8750853</v>
      </c>
      <c r="I13" s="31">
        <f t="shared" si="0"/>
        <v>9543488</v>
      </c>
      <c r="J13" s="31">
        <f t="shared" si="0"/>
        <v>305186191</v>
      </c>
      <c r="K13" s="31">
        <f t="shared" si="0"/>
        <v>5811775</v>
      </c>
      <c r="L13" s="31">
        <f t="shared" si="0"/>
        <v>102145</v>
      </c>
      <c r="M13" s="31">
        <f t="shared" si="0"/>
        <v>-10611392</v>
      </c>
      <c r="N13" s="31">
        <f t="shared" si="0"/>
        <v>-4697472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300488719</v>
      </c>
      <c r="X13" s="31">
        <f t="shared" si="0"/>
        <v>7644879</v>
      </c>
      <c r="Y13" s="31">
        <f t="shared" si="0"/>
        <v>292843840</v>
      </c>
      <c r="Z13" s="32">
        <f>+IF(X13&lt;&gt;0,+(Y13/X13)*100,0)</f>
        <v>3830.5882931567653</v>
      </c>
      <c r="AA13" s="33">
        <f>SUM(AA6:AA12)</f>
        <v>12957527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75738172</v>
      </c>
      <c r="D17" s="18"/>
      <c r="E17" s="19">
        <v>577093037</v>
      </c>
      <c r="F17" s="20">
        <v>577093037</v>
      </c>
      <c r="G17" s="24">
        <v>93658985</v>
      </c>
      <c r="H17" s="24">
        <v>-8843731</v>
      </c>
      <c r="I17" s="24">
        <v>838951</v>
      </c>
      <c r="J17" s="20">
        <v>85654205</v>
      </c>
      <c r="K17" s="24">
        <v>12268870</v>
      </c>
      <c r="L17" s="24">
        <v>3950575</v>
      </c>
      <c r="M17" s="20">
        <v>13076662</v>
      </c>
      <c r="N17" s="24">
        <v>29296107</v>
      </c>
      <c r="O17" s="24"/>
      <c r="P17" s="24"/>
      <c r="Q17" s="20"/>
      <c r="R17" s="24"/>
      <c r="S17" s="24"/>
      <c r="T17" s="20"/>
      <c r="U17" s="24"/>
      <c r="V17" s="24"/>
      <c r="W17" s="24">
        <v>114950312</v>
      </c>
      <c r="X17" s="20">
        <v>532582326</v>
      </c>
      <c r="Y17" s="24">
        <v>-417632014</v>
      </c>
      <c r="Z17" s="25">
        <v>-78.416423830031491</v>
      </c>
      <c r="AA17" s="26">
        <v>577093037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75738172</v>
      </c>
      <c r="D25" s="29">
        <f t="shared" ref="D25:Y25" si="1">SUM(D15:D24)</f>
        <v>0</v>
      </c>
      <c r="E25" s="35">
        <f t="shared" si="1"/>
        <v>577093037</v>
      </c>
      <c r="F25" s="36">
        <f t="shared" si="1"/>
        <v>577093037</v>
      </c>
      <c r="G25" s="36">
        <f t="shared" si="1"/>
        <v>93658985</v>
      </c>
      <c r="H25" s="36">
        <f t="shared" si="1"/>
        <v>-8843731</v>
      </c>
      <c r="I25" s="36">
        <f t="shared" si="1"/>
        <v>838951</v>
      </c>
      <c r="J25" s="36">
        <f t="shared" si="1"/>
        <v>85654205</v>
      </c>
      <c r="K25" s="36">
        <f t="shared" si="1"/>
        <v>12268870</v>
      </c>
      <c r="L25" s="36">
        <f t="shared" si="1"/>
        <v>3950575</v>
      </c>
      <c r="M25" s="36">
        <f t="shared" si="1"/>
        <v>13076662</v>
      </c>
      <c r="N25" s="36">
        <f t="shared" si="1"/>
        <v>29296107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114950312</v>
      </c>
      <c r="X25" s="36">
        <f t="shared" si="1"/>
        <v>532582326</v>
      </c>
      <c r="Y25" s="36">
        <f t="shared" si="1"/>
        <v>-417632014</v>
      </c>
      <c r="Z25" s="37">
        <f>+IF(X25&lt;&gt;0,+(Y25/X25)*100,0)</f>
        <v>-78.416423830031491</v>
      </c>
      <c r="AA25" s="38">
        <f>SUM(AA15:AA24)</f>
        <v>577093037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361825018</v>
      </c>
      <c r="D26" s="29">
        <f>+D13+D25</f>
        <v>0</v>
      </c>
      <c r="E26" s="30">
        <f t="shared" si="2"/>
        <v>590050564</v>
      </c>
      <c r="F26" s="31">
        <f t="shared" si="2"/>
        <v>590050564</v>
      </c>
      <c r="G26" s="31">
        <f t="shared" si="2"/>
        <v>380550835</v>
      </c>
      <c r="H26" s="31">
        <f t="shared" si="2"/>
        <v>-92878</v>
      </c>
      <c r="I26" s="31">
        <f t="shared" si="2"/>
        <v>10382439</v>
      </c>
      <c r="J26" s="31">
        <f t="shared" si="2"/>
        <v>390840396</v>
      </c>
      <c r="K26" s="31">
        <f t="shared" si="2"/>
        <v>18080645</v>
      </c>
      <c r="L26" s="31">
        <f t="shared" si="2"/>
        <v>4052720</v>
      </c>
      <c r="M26" s="31">
        <f t="shared" si="2"/>
        <v>2465270</v>
      </c>
      <c r="N26" s="31">
        <f t="shared" si="2"/>
        <v>24598635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415439031</v>
      </c>
      <c r="X26" s="31">
        <f t="shared" si="2"/>
        <v>540227205</v>
      </c>
      <c r="Y26" s="31">
        <f t="shared" si="2"/>
        <v>-124788174</v>
      </c>
      <c r="Z26" s="32">
        <f>+IF(X26&lt;&gt;0,+(Y26/X26)*100,0)</f>
        <v>-23.099202121818358</v>
      </c>
      <c r="AA26" s="33">
        <f>+AA13+AA25</f>
        <v>590050564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-378529</v>
      </c>
      <c r="D31" s="18"/>
      <c r="E31" s="19"/>
      <c r="F31" s="20"/>
      <c r="G31" s="20">
        <v>-389237</v>
      </c>
      <c r="H31" s="20">
        <v>-11711</v>
      </c>
      <c r="I31" s="20">
        <v>-2313</v>
      </c>
      <c r="J31" s="20">
        <v>-403261</v>
      </c>
      <c r="K31" s="20">
        <v>-5469</v>
      </c>
      <c r="L31" s="20">
        <v>-9341</v>
      </c>
      <c r="M31" s="20">
        <v>-4834</v>
      </c>
      <c r="N31" s="20">
        <v>-19644</v>
      </c>
      <c r="O31" s="20"/>
      <c r="P31" s="20"/>
      <c r="Q31" s="20"/>
      <c r="R31" s="20"/>
      <c r="S31" s="20"/>
      <c r="T31" s="20"/>
      <c r="U31" s="20"/>
      <c r="V31" s="20"/>
      <c r="W31" s="20">
        <v>-422905</v>
      </c>
      <c r="X31" s="20"/>
      <c r="Y31" s="20">
        <v>-422905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42088148</v>
      </c>
      <c r="D32" s="18"/>
      <c r="E32" s="19">
        <v>641373271</v>
      </c>
      <c r="F32" s="20">
        <v>641373271</v>
      </c>
      <c r="G32" s="20">
        <v>41504905</v>
      </c>
      <c r="H32" s="20">
        <v>2201763</v>
      </c>
      <c r="I32" s="20">
        <v>-473230</v>
      </c>
      <c r="J32" s="20">
        <v>43233438</v>
      </c>
      <c r="K32" s="20">
        <v>8402657</v>
      </c>
      <c r="L32" s="20">
        <v>-7252859</v>
      </c>
      <c r="M32" s="20">
        <v>-4031267</v>
      </c>
      <c r="N32" s="20">
        <v>-2881469</v>
      </c>
      <c r="O32" s="20"/>
      <c r="P32" s="20"/>
      <c r="Q32" s="20"/>
      <c r="R32" s="20"/>
      <c r="S32" s="20"/>
      <c r="T32" s="20"/>
      <c r="U32" s="20"/>
      <c r="V32" s="20"/>
      <c r="W32" s="20">
        <v>40351969</v>
      </c>
      <c r="X32" s="20">
        <v>622236201</v>
      </c>
      <c r="Y32" s="20">
        <v>-581884232</v>
      </c>
      <c r="Z32" s="21">
        <v>-93.515007816139587</v>
      </c>
      <c r="AA32" s="22">
        <v>641373271</v>
      </c>
    </row>
    <row r="33" spans="1:27" ht="13.5" x14ac:dyDescent="0.25">
      <c r="A33" s="23" t="s">
        <v>60</v>
      </c>
      <c r="B33" s="17" t="s">
        <v>32</v>
      </c>
      <c r="C33" s="18">
        <v>2360270</v>
      </c>
      <c r="D33" s="18"/>
      <c r="E33" s="19">
        <v>44100000</v>
      </c>
      <c r="F33" s="20">
        <v>44100000</v>
      </c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>
        <v>44100000</v>
      </c>
      <c r="Y33" s="20">
        <v>-41739730</v>
      </c>
      <c r="Z33" s="21">
        <v>-94.647913832199549</v>
      </c>
      <c r="AA33" s="22">
        <v>44100000</v>
      </c>
    </row>
    <row r="34" spans="1:27" ht="13.5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43839802</v>
      </c>
      <c r="D35" s="18"/>
      <c r="E35" s="19">
        <v>20506924</v>
      </c>
      <c r="F35" s="20">
        <v>20506924</v>
      </c>
      <c r="G35" s="20">
        <v>45139718</v>
      </c>
      <c r="H35" s="20">
        <v>699154</v>
      </c>
      <c r="I35" s="20">
        <v>1650434</v>
      </c>
      <c r="J35" s="20">
        <v>47489306</v>
      </c>
      <c r="K35" s="20">
        <v>1448862</v>
      </c>
      <c r="L35" s="20">
        <v>1440190</v>
      </c>
      <c r="M35" s="20">
        <v>1291445</v>
      </c>
      <c r="N35" s="20">
        <v>4180497</v>
      </c>
      <c r="O35" s="20"/>
      <c r="P35" s="20"/>
      <c r="Q35" s="20"/>
      <c r="R35" s="20"/>
      <c r="S35" s="20"/>
      <c r="T35" s="20"/>
      <c r="U35" s="20"/>
      <c r="V35" s="20"/>
      <c r="W35" s="20">
        <v>51669803</v>
      </c>
      <c r="X35" s="20">
        <v>11505772</v>
      </c>
      <c r="Y35" s="20">
        <v>40164031</v>
      </c>
      <c r="Z35" s="21">
        <v>349.07723705979919</v>
      </c>
      <c r="AA35" s="22">
        <v>20506924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89669943</v>
      </c>
      <c r="D37" s="29">
        <f t="shared" ref="D37:Y37" si="3">SUM(D29:D36)</f>
        <v>0</v>
      </c>
      <c r="E37" s="30">
        <f t="shared" si="3"/>
        <v>705980195</v>
      </c>
      <c r="F37" s="31">
        <f t="shared" si="3"/>
        <v>705980195</v>
      </c>
      <c r="G37" s="31">
        <f t="shared" si="3"/>
        <v>90375908</v>
      </c>
      <c r="H37" s="31">
        <f t="shared" si="3"/>
        <v>2889206</v>
      </c>
      <c r="I37" s="31">
        <f t="shared" si="3"/>
        <v>1174891</v>
      </c>
      <c r="J37" s="31">
        <f t="shared" si="3"/>
        <v>94440005</v>
      </c>
      <c r="K37" s="31">
        <f t="shared" si="3"/>
        <v>9846050</v>
      </c>
      <c r="L37" s="31">
        <f t="shared" si="3"/>
        <v>-5822010</v>
      </c>
      <c r="M37" s="31">
        <f t="shared" si="3"/>
        <v>-2744656</v>
      </c>
      <c r="N37" s="31">
        <f t="shared" si="3"/>
        <v>1279384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95719389</v>
      </c>
      <c r="X37" s="31">
        <f t="shared" si="3"/>
        <v>677841973</v>
      </c>
      <c r="Y37" s="31">
        <f t="shared" si="3"/>
        <v>-582122584</v>
      </c>
      <c r="Z37" s="32">
        <f>+IF(X37&lt;&gt;0,+(Y37/X37)*100,0)</f>
        <v>-85.878804675319202</v>
      </c>
      <c r="AA37" s="33">
        <f>SUM(AA29:AA36)</f>
        <v>705980195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89671807</v>
      </c>
      <c r="D44" s="29">
        <f>+D37+D43</f>
        <v>0</v>
      </c>
      <c r="E44" s="30">
        <f t="shared" si="5"/>
        <v>705980195</v>
      </c>
      <c r="F44" s="31">
        <f t="shared" si="5"/>
        <v>705980195</v>
      </c>
      <c r="G44" s="31">
        <f t="shared" si="5"/>
        <v>90377772</v>
      </c>
      <c r="H44" s="31">
        <f t="shared" si="5"/>
        <v>2889206</v>
      </c>
      <c r="I44" s="31">
        <f t="shared" si="5"/>
        <v>1174891</v>
      </c>
      <c r="J44" s="31">
        <f t="shared" si="5"/>
        <v>94441869</v>
      </c>
      <c r="K44" s="31">
        <f t="shared" si="5"/>
        <v>9846050</v>
      </c>
      <c r="L44" s="31">
        <f t="shared" si="5"/>
        <v>-5822010</v>
      </c>
      <c r="M44" s="31">
        <f t="shared" si="5"/>
        <v>-2744656</v>
      </c>
      <c r="N44" s="31">
        <f t="shared" si="5"/>
        <v>1279384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95721253</v>
      </c>
      <c r="X44" s="31">
        <f t="shared" si="5"/>
        <v>677841973</v>
      </c>
      <c r="Y44" s="31">
        <f t="shared" si="5"/>
        <v>-582120720</v>
      </c>
      <c r="Z44" s="32">
        <f>+IF(X44&lt;&gt;0,+(Y44/X44)*100,0)</f>
        <v>-85.878529684971284</v>
      </c>
      <c r="AA44" s="33">
        <f>+AA37+AA43</f>
        <v>705980195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272153211</v>
      </c>
      <c r="D45" s="42">
        <f t="shared" si="6"/>
        <v>0</v>
      </c>
      <c r="E45" s="43">
        <f t="shared" si="6"/>
        <v>-115929631</v>
      </c>
      <c r="F45" s="44">
        <f t="shared" si="6"/>
        <v>-115929631</v>
      </c>
      <c r="G45" s="44">
        <f t="shared" si="6"/>
        <v>290173063</v>
      </c>
      <c r="H45" s="44">
        <f t="shared" si="6"/>
        <v>-2982084</v>
      </c>
      <c r="I45" s="44">
        <f t="shared" si="6"/>
        <v>9207548</v>
      </c>
      <c r="J45" s="44">
        <f t="shared" si="6"/>
        <v>296398527</v>
      </c>
      <c r="K45" s="44">
        <f t="shared" si="6"/>
        <v>8234595</v>
      </c>
      <c r="L45" s="44">
        <f t="shared" si="6"/>
        <v>9874730</v>
      </c>
      <c r="M45" s="44">
        <f t="shared" si="6"/>
        <v>5209926</v>
      </c>
      <c r="N45" s="44">
        <f t="shared" si="6"/>
        <v>23319251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319717778</v>
      </c>
      <c r="X45" s="44">
        <f t="shared" si="6"/>
        <v>-137614768</v>
      </c>
      <c r="Y45" s="44">
        <f t="shared" si="6"/>
        <v>457332546</v>
      </c>
      <c r="Z45" s="45">
        <f>+IF(X45&lt;&gt;0,+(Y45/X45)*100,0)</f>
        <v>-332.3281015886318</v>
      </c>
      <c r="AA45" s="46">
        <f>+AA26-AA44</f>
        <v>-115929631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43370271</v>
      </c>
      <c r="F47" s="20">
        <v>43370271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21685134</v>
      </c>
      <c r="Y47" s="20">
        <v>-21685134</v>
      </c>
      <c r="Z47" s="47">
        <v>-100</v>
      </c>
      <c r="AA47" s="22">
        <v>43370271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43370271</v>
      </c>
      <c r="F50" s="52">
        <f t="shared" si="7"/>
        <v>43370271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21685134</v>
      </c>
      <c r="Y50" s="52">
        <f t="shared" si="7"/>
        <v>-21685134</v>
      </c>
      <c r="Z50" s="53">
        <f>+IF(X50&lt;&gt;0,+(Y50/X50)*100,0)</f>
        <v>-100</v>
      </c>
      <c r="AA50" s="54">
        <f>SUM(AA47:AA49)</f>
        <v>43370271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-1500000</v>
      </c>
      <c r="Y6" s="20">
        <v>1500000</v>
      </c>
      <c r="Z6" s="21">
        <v>-100</v>
      </c>
      <c r="AA6" s="22">
        <v>-3000000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1500000</v>
      </c>
      <c r="Y11" s="24">
        <v>-1500000</v>
      </c>
      <c r="Z11" s="25">
        <v>-100</v>
      </c>
      <c r="AA11" s="26">
        <v>3000000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42110726</v>
      </c>
      <c r="D7" s="18"/>
      <c r="E7" s="19">
        <v>367087918</v>
      </c>
      <c r="F7" s="20">
        <v>367087918</v>
      </c>
      <c r="G7" s="20"/>
      <c r="H7" s="20">
        <v>7022258</v>
      </c>
      <c r="I7" s="20">
        <v>24932037</v>
      </c>
      <c r="J7" s="20">
        <v>31954295</v>
      </c>
      <c r="K7" s="20">
        <v>-6161</v>
      </c>
      <c r="L7" s="20">
        <v>4032185</v>
      </c>
      <c r="M7" s="20">
        <v>15694672</v>
      </c>
      <c r="N7" s="20">
        <v>19720696</v>
      </c>
      <c r="O7" s="20"/>
      <c r="P7" s="20"/>
      <c r="Q7" s="20"/>
      <c r="R7" s="20"/>
      <c r="S7" s="20"/>
      <c r="T7" s="20"/>
      <c r="U7" s="20"/>
      <c r="V7" s="20"/>
      <c r="W7" s="20">
        <v>51674991</v>
      </c>
      <c r="X7" s="20">
        <v>186415263</v>
      </c>
      <c r="Y7" s="20">
        <v>-134740272</v>
      </c>
      <c r="Z7" s="21">
        <v>-72.279635171289584</v>
      </c>
      <c r="AA7" s="22">
        <v>367087918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/>
      <c r="H10" s="20"/>
      <c r="I10" s="20">
        <v>25396795</v>
      </c>
      <c r="J10" s="20">
        <v>25396795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25396795</v>
      </c>
      <c r="X10" s="20">
        <v>210509598</v>
      </c>
      <c r="Y10" s="20">
        <v>-185112803</v>
      </c>
      <c r="Z10" s="21">
        <v>-87.935564344196791</v>
      </c>
      <c r="AA10" s="22">
        <v>421019164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67507521</v>
      </c>
      <c r="D13" s="29">
        <f>SUM(D6:D12)</f>
        <v>0</v>
      </c>
      <c r="E13" s="30">
        <f t="shared" si="0"/>
        <v>788107082</v>
      </c>
      <c r="F13" s="31">
        <f t="shared" si="0"/>
        <v>788107082</v>
      </c>
      <c r="G13" s="31">
        <f t="shared" si="0"/>
        <v>0</v>
      </c>
      <c r="H13" s="31">
        <f t="shared" si="0"/>
        <v>7022258</v>
      </c>
      <c r="I13" s="31">
        <f t="shared" si="0"/>
        <v>50328832</v>
      </c>
      <c r="J13" s="31">
        <f t="shared" si="0"/>
        <v>57351090</v>
      </c>
      <c r="K13" s="31">
        <f t="shared" si="0"/>
        <v>-6161</v>
      </c>
      <c r="L13" s="31">
        <f t="shared" si="0"/>
        <v>4032185</v>
      </c>
      <c r="M13" s="31">
        <f t="shared" si="0"/>
        <v>15694672</v>
      </c>
      <c r="N13" s="31">
        <f t="shared" si="0"/>
        <v>19720696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77071786</v>
      </c>
      <c r="X13" s="31">
        <f t="shared" si="0"/>
        <v>396924861</v>
      </c>
      <c r="Y13" s="31">
        <f t="shared" si="0"/>
        <v>-319853075</v>
      </c>
      <c r="Z13" s="32">
        <f>+IF(X13&lt;&gt;0,+(Y13/X13)*100,0)</f>
        <v>-80.582776849545837</v>
      </c>
      <c r="AA13" s="33">
        <f>SUM(AA6:AA12)</f>
        <v>788107082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4635728680</v>
      </c>
      <c r="D17" s="18"/>
      <c r="E17" s="19">
        <v>3796383637</v>
      </c>
      <c r="F17" s="20">
        <v>3796383637</v>
      </c>
      <c r="G17" s="24"/>
      <c r="H17" s="24">
        <v>16960510</v>
      </c>
      <c r="I17" s="24">
        <v>4651986931</v>
      </c>
      <c r="J17" s="20">
        <v>4668947441</v>
      </c>
      <c r="K17" s="24">
        <v>21603213</v>
      </c>
      <c r="L17" s="24">
        <v>49107003</v>
      </c>
      <c r="M17" s="20">
        <v>47557308</v>
      </c>
      <c r="N17" s="24">
        <v>118267524</v>
      </c>
      <c r="O17" s="24"/>
      <c r="P17" s="24"/>
      <c r="Q17" s="20"/>
      <c r="R17" s="24"/>
      <c r="S17" s="24"/>
      <c r="T17" s="20"/>
      <c r="U17" s="24"/>
      <c r="V17" s="24"/>
      <c r="W17" s="24">
        <v>4787214965</v>
      </c>
      <c r="X17" s="20">
        <v>1880322592</v>
      </c>
      <c r="Y17" s="24">
        <v>2906892373</v>
      </c>
      <c r="Z17" s="25">
        <v>154.59540747782498</v>
      </c>
      <c r="AA17" s="26">
        <v>3796383637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4635728680</v>
      </c>
      <c r="D25" s="29">
        <f t="shared" ref="D25:Y25" si="1">SUM(D15:D24)</f>
        <v>0</v>
      </c>
      <c r="E25" s="35">
        <f t="shared" si="1"/>
        <v>3796383637</v>
      </c>
      <c r="F25" s="36">
        <f t="shared" si="1"/>
        <v>3796383637</v>
      </c>
      <c r="G25" s="36">
        <f t="shared" si="1"/>
        <v>0</v>
      </c>
      <c r="H25" s="36">
        <f t="shared" si="1"/>
        <v>16960510</v>
      </c>
      <c r="I25" s="36">
        <f t="shared" si="1"/>
        <v>4651986931</v>
      </c>
      <c r="J25" s="36">
        <f t="shared" si="1"/>
        <v>4668947441</v>
      </c>
      <c r="K25" s="36">
        <f t="shared" si="1"/>
        <v>21603213</v>
      </c>
      <c r="L25" s="36">
        <f t="shared" si="1"/>
        <v>49107003</v>
      </c>
      <c r="M25" s="36">
        <f t="shared" si="1"/>
        <v>47557308</v>
      </c>
      <c r="N25" s="36">
        <f t="shared" si="1"/>
        <v>118267524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4787214965</v>
      </c>
      <c r="X25" s="36">
        <f t="shared" si="1"/>
        <v>1880322592</v>
      </c>
      <c r="Y25" s="36">
        <f t="shared" si="1"/>
        <v>2906892373</v>
      </c>
      <c r="Z25" s="37">
        <f>+IF(X25&lt;&gt;0,+(Y25/X25)*100,0)</f>
        <v>154.59540747782498</v>
      </c>
      <c r="AA25" s="38">
        <f>SUM(AA15:AA24)</f>
        <v>3796383637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4703236201</v>
      </c>
      <c r="D26" s="29">
        <f>+D13+D25</f>
        <v>0</v>
      </c>
      <c r="E26" s="30">
        <f t="shared" si="2"/>
        <v>4584490719</v>
      </c>
      <c r="F26" s="31">
        <f t="shared" si="2"/>
        <v>4584490719</v>
      </c>
      <c r="G26" s="31">
        <f t="shared" si="2"/>
        <v>0</v>
      </c>
      <c r="H26" s="31">
        <f t="shared" si="2"/>
        <v>23982768</v>
      </c>
      <c r="I26" s="31">
        <f t="shared" si="2"/>
        <v>4702315763</v>
      </c>
      <c r="J26" s="31">
        <f t="shared" si="2"/>
        <v>4726298531</v>
      </c>
      <c r="K26" s="31">
        <f t="shared" si="2"/>
        <v>21597052</v>
      </c>
      <c r="L26" s="31">
        <f t="shared" si="2"/>
        <v>53139188</v>
      </c>
      <c r="M26" s="31">
        <f t="shared" si="2"/>
        <v>63251980</v>
      </c>
      <c r="N26" s="31">
        <f t="shared" si="2"/>
        <v>137988220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4864286751</v>
      </c>
      <c r="X26" s="31">
        <f t="shared" si="2"/>
        <v>2277247453</v>
      </c>
      <c r="Y26" s="31">
        <f t="shared" si="2"/>
        <v>2587039298</v>
      </c>
      <c r="Z26" s="32">
        <f>+IF(X26&lt;&gt;0,+(Y26/X26)*100,0)</f>
        <v>113.60378489355149</v>
      </c>
      <c r="AA26" s="33">
        <f>+AA13+AA25</f>
        <v>4584490719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5079777</v>
      </c>
      <c r="D31" s="18"/>
      <c r="E31" s="19">
        <v>4105080</v>
      </c>
      <c r="F31" s="20">
        <v>4105080</v>
      </c>
      <c r="G31" s="20"/>
      <c r="H31" s="20">
        <v>36668</v>
      </c>
      <c r="I31" s="20">
        <v>5157017</v>
      </c>
      <c r="J31" s="20">
        <v>5193685</v>
      </c>
      <c r="K31" s="20">
        <v>-6161</v>
      </c>
      <c r="L31" s="20">
        <v>35547</v>
      </c>
      <c r="M31" s="20">
        <v>13611</v>
      </c>
      <c r="N31" s="20">
        <v>42997</v>
      </c>
      <c r="O31" s="20"/>
      <c r="P31" s="20"/>
      <c r="Q31" s="20"/>
      <c r="R31" s="20"/>
      <c r="S31" s="20"/>
      <c r="T31" s="20"/>
      <c r="U31" s="20"/>
      <c r="V31" s="20"/>
      <c r="W31" s="20">
        <v>5236682</v>
      </c>
      <c r="X31" s="20">
        <v>2052540</v>
      </c>
      <c r="Y31" s="20">
        <v>3184142</v>
      </c>
      <c r="Z31" s="21">
        <v>155.13178793105129</v>
      </c>
      <c r="AA31" s="22">
        <v>4105080</v>
      </c>
    </row>
    <row r="32" spans="1:27" ht="13.5" x14ac:dyDescent="0.25">
      <c r="A32" s="23" t="s">
        <v>59</v>
      </c>
      <c r="B32" s="17" t="s">
        <v>32</v>
      </c>
      <c r="C32" s="18">
        <v>106924361</v>
      </c>
      <c r="D32" s="18"/>
      <c r="E32" s="19">
        <v>-111682716</v>
      </c>
      <c r="F32" s="20">
        <v>-111682716</v>
      </c>
      <c r="G32" s="20"/>
      <c r="H32" s="20">
        <v>1301770</v>
      </c>
      <c r="I32" s="20">
        <v>35886054</v>
      </c>
      <c r="J32" s="20">
        <v>37187824</v>
      </c>
      <c r="K32" s="20">
        <v>-3816039</v>
      </c>
      <c r="L32" s="20"/>
      <c r="M32" s="20"/>
      <c r="N32" s="20">
        <v>-3816039</v>
      </c>
      <c r="O32" s="20"/>
      <c r="P32" s="20"/>
      <c r="Q32" s="20"/>
      <c r="R32" s="20"/>
      <c r="S32" s="20"/>
      <c r="T32" s="20"/>
      <c r="U32" s="20"/>
      <c r="V32" s="20"/>
      <c r="W32" s="20">
        <v>33371785</v>
      </c>
      <c r="X32" s="20">
        <v>-55841364</v>
      </c>
      <c r="Y32" s="20">
        <v>89213149</v>
      </c>
      <c r="Z32" s="21">
        <v>-159.76176548982579</v>
      </c>
      <c r="AA32" s="22">
        <v>-111682716</v>
      </c>
    </row>
    <row r="33" spans="1:27" ht="13.5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/>
      <c r="H33" s="20"/>
      <c r="I33" s="20">
        <v>173114472</v>
      </c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32550611</v>
      </c>
      <c r="D35" s="18"/>
      <c r="E35" s="19"/>
      <c r="F35" s="20"/>
      <c r="G35" s="20"/>
      <c r="H35" s="20">
        <v>598410</v>
      </c>
      <c r="I35" s="20">
        <v>29676569</v>
      </c>
      <c r="J35" s="20">
        <v>30274979</v>
      </c>
      <c r="K35" s="20"/>
      <c r="L35" s="20">
        <v>203836</v>
      </c>
      <c r="M35" s="20">
        <v>1379579</v>
      </c>
      <c r="N35" s="20">
        <v>1583415</v>
      </c>
      <c r="O35" s="20"/>
      <c r="P35" s="20"/>
      <c r="Q35" s="20"/>
      <c r="R35" s="20"/>
      <c r="S35" s="20"/>
      <c r="T35" s="20"/>
      <c r="U35" s="20"/>
      <c r="V35" s="20"/>
      <c r="W35" s="20">
        <v>31858394</v>
      </c>
      <c r="X35" s="20"/>
      <c r="Y35" s="20">
        <v>31858394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317669221</v>
      </c>
      <c r="D37" s="29">
        <f t="shared" ref="D37:Y37" si="3">SUM(D29:D36)</f>
        <v>0</v>
      </c>
      <c r="E37" s="30">
        <f t="shared" si="3"/>
        <v>-107577636</v>
      </c>
      <c r="F37" s="31">
        <f t="shared" si="3"/>
        <v>-107577636</v>
      </c>
      <c r="G37" s="31">
        <f t="shared" si="3"/>
        <v>0</v>
      </c>
      <c r="H37" s="31">
        <f t="shared" si="3"/>
        <v>1936848</v>
      </c>
      <c r="I37" s="31">
        <f t="shared" si="3"/>
        <v>243834112</v>
      </c>
      <c r="J37" s="31">
        <f t="shared" si="3"/>
        <v>245770960</v>
      </c>
      <c r="K37" s="31">
        <f t="shared" si="3"/>
        <v>-3822200</v>
      </c>
      <c r="L37" s="31">
        <f t="shared" si="3"/>
        <v>239383</v>
      </c>
      <c r="M37" s="31">
        <f t="shared" si="3"/>
        <v>1393190</v>
      </c>
      <c r="N37" s="31">
        <f t="shared" si="3"/>
        <v>-2189627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243581333</v>
      </c>
      <c r="X37" s="31">
        <f t="shared" si="3"/>
        <v>-53788824</v>
      </c>
      <c r="Y37" s="31">
        <f t="shared" si="3"/>
        <v>297370157</v>
      </c>
      <c r="Z37" s="32">
        <f>+IF(X37&lt;&gt;0,+(Y37/X37)*100,0)</f>
        <v>-552.84747813040121</v>
      </c>
      <c r="AA37" s="33">
        <f>SUM(AA29:AA36)</f>
        <v>-107577636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317669221</v>
      </c>
      <c r="D44" s="29">
        <f>+D37+D43</f>
        <v>0</v>
      </c>
      <c r="E44" s="30">
        <f t="shared" si="5"/>
        <v>-107577636</v>
      </c>
      <c r="F44" s="31">
        <f t="shared" si="5"/>
        <v>-107577636</v>
      </c>
      <c r="G44" s="31">
        <f t="shared" si="5"/>
        <v>0</v>
      </c>
      <c r="H44" s="31">
        <f t="shared" si="5"/>
        <v>1936848</v>
      </c>
      <c r="I44" s="31">
        <f t="shared" si="5"/>
        <v>243834112</v>
      </c>
      <c r="J44" s="31">
        <f t="shared" si="5"/>
        <v>245770960</v>
      </c>
      <c r="K44" s="31">
        <f t="shared" si="5"/>
        <v>-3822200</v>
      </c>
      <c r="L44" s="31">
        <f t="shared" si="5"/>
        <v>239383</v>
      </c>
      <c r="M44" s="31">
        <f t="shared" si="5"/>
        <v>1393190</v>
      </c>
      <c r="N44" s="31">
        <f t="shared" si="5"/>
        <v>-2189627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243581333</v>
      </c>
      <c r="X44" s="31">
        <f t="shared" si="5"/>
        <v>-53788824</v>
      </c>
      <c r="Y44" s="31">
        <f t="shared" si="5"/>
        <v>297370157</v>
      </c>
      <c r="Z44" s="32">
        <f>+IF(X44&lt;&gt;0,+(Y44/X44)*100,0)</f>
        <v>-552.84747813040121</v>
      </c>
      <c r="AA44" s="33">
        <f>+AA37+AA43</f>
        <v>-107577636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4385566980</v>
      </c>
      <c r="D45" s="42">
        <f t="shared" si="6"/>
        <v>0</v>
      </c>
      <c r="E45" s="43">
        <f t="shared" si="6"/>
        <v>4692068355</v>
      </c>
      <c r="F45" s="44">
        <f t="shared" si="6"/>
        <v>4692068355</v>
      </c>
      <c r="G45" s="44">
        <f t="shared" si="6"/>
        <v>0</v>
      </c>
      <c r="H45" s="44">
        <f t="shared" si="6"/>
        <v>22045920</v>
      </c>
      <c r="I45" s="44">
        <f t="shared" si="6"/>
        <v>4458481651</v>
      </c>
      <c r="J45" s="44">
        <f t="shared" si="6"/>
        <v>4480527571</v>
      </c>
      <c r="K45" s="44">
        <f t="shared" si="6"/>
        <v>25419252</v>
      </c>
      <c r="L45" s="44">
        <f t="shared" si="6"/>
        <v>52899805</v>
      </c>
      <c r="M45" s="44">
        <f t="shared" si="6"/>
        <v>61858790</v>
      </c>
      <c r="N45" s="44">
        <f t="shared" si="6"/>
        <v>140177847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4620705418</v>
      </c>
      <c r="X45" s="44">
        <f t="shared" si="6"/>
        <v>2331036277</v>
      </c>
      <c r="Y45" s="44">
        <f t="shared" si="6"/>
        <v>2289669141</v>
      </c>
      <c r="Z45" s="45">
        <f>+IF(X45&lt;&gt;0,+(Y45/X45)*100,0)</f>
        <v>98.225375709157177</v>
      </c>
      <c r="AA45" s="46">
        <f>+AA26-AA44</f>
        <v>4692068355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-3149277167</v>
      </c>
      <c r="D47" s="18"/>
      <c r="E47" s="19">
        <v>-1609702232</v>
      </c>
      <c r="F47" s="20">
        <v>-1609702232</v>
      </c>
      <c r="G47" s="20"/>
      <c r="H47" s="20">
        <v>-39998077</v>
      </c>
      <c r="I47" s="20">
        <v>-3506153390</v>
      </c>
      <c r="J47" s="20">
        <v>-3546151467</v>
      </c>
      <c r="K47" s="20">
        <v>-70164374</v>
      </c>
      <c r="L47" s="20">
        <v>-58237969</v>
      </c>
      <c r="M47" s="20">
        <v>-59692751</v>
      </c>
      <c r="N47" s="20">
        <v>-188095094</v>
      </c>
      <c r="O47" s="20"/>
      <c r="P47" s="20"/>
      <c r="Q47" s="20"/>
      <c r="R47" s="20"/>
      <c r="S47" s="20"/>
      <c r="T47" s="20"/>
      <c r="U47" s="20"/>
      <c r="V47" s="20"/>
      <c r="W47" s="20">
        <v>-3734246561</v>
      </c>
      <c r="X47" s="20">
        <v>-804851136</v>
      </c>
      <c r="Y47" s="20">
        <v>-2929395425</v>
      </c>
      <c r="Z47" s="47">
        <v>363.96735917634339</v>
      </c>
      <c r="AA47" s="22">
        <v>-1609702232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-3149277167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0</v>
      </c>
      <c r="H50" s="52">
        <f t="shared" si="7"/>
        <v>-39998077</v>
      </c>
      <c r="I50" s="52">
        <f t="shared" si="7"/>
        <v>-3506153390</v>
      </c>
      <c r="J50" s="52">
        <f t="shared" si="7"/>
        <v>-3546151467</v>
      </c>
      <c r="K50" s="52">
        <f t="shared" si="7"/>
        <v>-70164374</v>
      </c>
      <c r="L50" s="52">
        <f t="shared" si="7"/>
        <v>-58237969</v>
      </c>
      <c r="M50" s="52">
        <f t="shared" si="7"/>
        <v>-59692751</v>
      </c>
      <c r="N50" s="52">
        <f t="shared" si="7"/>
        <v>-188095094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-3734246561</v>
      </c>
      <c r="X50" s="52">
        <f t="shared" si="7"/>
        <v>-804851136</v>
      </c>
      <c r="Y50" s="52">
        <f t="shared" si="7"/>
        <v>-2929395425</v>
      </c>
      <c r="Z50" s="53">
        <f>+IF(X50&lt;&gt;0,+(Y50/X50)*100,0)</f>
        <v>363.96735917634339</v>
      </c>
      <c r="AA50" s="54">
        <f>SUM(AA47:AA49)</f>
        <v>-1609702232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059E3C-C814-4A0F-AB22-D5DC150A237B}"/>
</file>

<file path=customXml/itemProps2.xml><?xml version="1.0" encoding="utf-8"?>
<ds:datastoreItem xmlns:ds="http://schemas.openxmlformats.org/officeDocument/2006/customXml" ds:itemID="{480ACB75-BC2F-4153-8604-C4D8A296DBE9}"/>
</file>

<file path=customXml/itemProps3.xml><?xml version="1.0" encoding="utf-8"?>
<ds:datastoreItem xmlns:ds="http://schemas.openxmlformats.org/officeDocument/2006/customXml" ds:itemID="{79983A4D-C26E-40C4-A2A6-A9A61B66E2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2024-02-29T09:44:17Z</dcterms:created>
  <dcterms:modified xsi:type="dcterms:W3CDTF">2024-02-29T09:46:53Z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